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1.2\машбюро\Управление финансов\Агаркова\для Совета исполнение за 2020 год\"/>
    </mc:Choice>
  </mc:AlternateContent>
  <bookViews>
    <workbookView xWindow="0" yWindow="0" windowWidth="28800" windowHeight="12435"/>
  </bookViews>
  <sheets>
    <sheet name="свод" sheetId="3" r:id="rId1"/>
    <sheet name="2019" sheetId="1" r:id="rId2"/>
    <sheet name="2020" sheetId="4" r:id="rId3"/>
  </sheets>
  <calcPr calcId="152511" refMode="R1C1"/>
</workbook>
</file>

<file path=xl/calcChain.xml><?xml version="1.0" encoding="utf-8"?>
<calcChain xmlns="http://schemas.openxmlformats.org/spreadsheetml/2006/main">
  <c r="K38" i="3" l="1"/>
  <c r="D50" i="4" l="1"/>
  <c r="D51" i="1"/>
  <c r="C51" i="1"/>
  <c r="G51" i="3"/>
  <c r="C51" i="3"/>
  <c r="G59" i="4" l="1"/>
  <c r="G68" i="4" s="1"/>
  <c r="G60" i="4"/>
  <c r="G61" i="4"/>
  <c r="G62" i="4"/>
  <c r="G63" i="4"/>
  <c r="G64" i="4"/>
  <c r="G65" i="4"/>
  <c r="G66" i="4"/>
  <c r="G67" i="4"/>
  <c r="G58" i="4"/>
  <c r="F59" i="4"/>
  <c r="F60" i="4"/>
  <c r="F61" i="4"/>
  <c r="F62" i="4"/>
  <c r="F63" i="4"/>
  <c r="F64" i="4"/>
  <c r="F65" i="4"/>
  <c r="F66" i="4"/>
  <c r="F67" i="4"/>
  <c r="F58" i="4"/>
  <c r="F68" i="4"/>
  <c r="E53" i="4" l="1"/>
  <c r="E52" i="4"/>
  <c r="E59" i="4"/>
  <c r="E60" i="4"/>
  <c r="E61" i="4"/>
  <c r="E62" i="4"/>
  <c r="E63" i="4"/>
  <c r="E64" i="4"/>
  <c r="E65" i="4"/>
  <c r="E66" i="4"/>
  <c r="E67" i="4"/>
  <c r="E68" i="4"/>
  <c r="E58" i="4"/>
  <c r="E47" i="4"/>
  <c r="E37" i="4"/>
  <c r="E38" i="4"/>
  <c r="E39" i="4"/>
  <c r="E40" i="4"/>
  <c r="E41" i="4"/>
  <c r="E42" i="4"/>
  <c r="E43" i="4"/>
  <c r="E44" i="4"/>
  <c r="E45" i="4"/>
  <c r="E46" i="4"/>
  <c r="E36" i="4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6" i="4"/>
  <c r="I53" i="3" l="1"/>
  <c r="H22" i="3"/>
  <c r="H21" i="3"/>
  <c r="H14" i="3"/>
  <c r="H7" i="3" s="1"/>
  <c r="H31" i="3" s="1"/>
  <c r="H8" i="3"/>
  <c r="K53" i="3" l="1"/>
  <c r="G22" i="3"/>
  <c r="G21" i="3" s="1"/>
  <c r="G14" i="3"/>
  <c r="G8" i="3"/>
  <c r="G7" i="3" s="1"/>
  <c r="G31" i="3" l="1"/>
  <c r="C69" i="1" l="1"/>
  <c r="K67" i="3"/>
  <c r="K68" i="3"/>
  <c r="H69" i="3"/>
  <c r="G69" i="3"/>
  <c r="E67" i="1"/>
  <c r="F67" i="1"/>
  <c r="E68" i="1"/>
  <c r="F68" i="1"/>
  <c r="L67" i="3"/>
  <c r="L68" i="3"/>
  <c r="I67" i="3"/>
  <c r="I68" i="3"/>
  <c r="E68" i="3"/>
  <c r="E67" i="3"/>
  <c r="D69" i="3"/>
  <c r="K69" i="3" s="1"/>
  <c r="C69" i="3"/>
  <c r="E69" i="3" s="1"/>
  <c r="D68" i="4"/>
  <c r="C68" i="4"/>
  <c r="D69" i="1"/>
  <c r="D48" i="3" l="1"/>
  <c r="D51" i="3" s="1"/>
  <c r="C48" i="3"/>
  <c r="C54" i="3" s="1"/>
  <c r="D22" i="3"/>
  <c r="D21" i="3" s="1"/>
  <c r="C22" i="3"/>
  <c r="C21" i="3" s="1"/>
  <c r="D14" i="3"/>
  <c r="C14" i="3"/>
  <c r="D8" i="3"/>
  <c r="C8" i="3"/>
  <c r="F52" i="4"/>
  <c r="D47" i="4"/>
  <c r="C47" i="4"/>
  <c r="C53" i="4" s="1"/>
  <c r="F46" i="4"/>
  <c r="F45" i="4"/>
  <c r="F44" i="4"/>
  <c r="G43" i="4"/>
  <c r="F43" i="4"/>
  <c r="F42" i="4"/>
  <c r="F41" i="4"/>
  <c r="F40" i="4"/>
  <c r="F39" i="4"/>
  <c r="F38" i="4"/>
  <c r="F37" i="4"/>
  <c r="F36" i="4"/>
  <c r="F27" i="4"/>
  <c r="F26" i="4"/>
  <c r="F25" i="4"/>
  <c r="F24" i="4"/>
  <c r="F23" i="4"/>
  <c r="F22" i="4"/>
  <c r="D21" i="4"/>
  <c r="G29" i="4" s="1"/>
  <c r="C21" i="4"/>
  <c r="C20" i="4" s="1"/>
  <c r="F18" i="4"/>
  <c r="F17" i="4"/>
  <c r="F16" i="4"/>
  <c r="F15" i="4"/>
  <c r="F14" i="4"/>
  <c r="D13" i="4"/>
  <c r="D6" i="4" s="1"/>
  <c r="C13" i="4"/>
  <c r="F12" i="4"/>
  <c r="F11" i="4"/>
  <c r="F10" i="4"/>
  <c r="F9" i="4"/>
  <c r="F8" i="4"/>
  <c r="D7" i="4"/>
  <c r="C7" i="4"/>
  <c r="D54" i="3" l="1"/>
  <c r="F68" i="3"/>
  <c r="F67" i="3"/>
  <c r="C6" i="4"/>
  <c r="C30" i="4" s="1"/>
  <c r="F13" i="4"/>
  <c r="D53" i="4"/>
  <c r="F53" i="4" s="1"/>
  <c r="G37" i="4"/>
  <c r="G46" i="4"/>
  <c r="G40" i="4"/>
  <c r="G38" i="4"/>
  <c r="F7" i="4"/>
  <c r="G41" i="4"/>
  <c r="G44" i="4"/>
  <c r="G36" i="4"/>
  <c r="G39" i="4"/>
  <c r="G42" i="4"/>
  <c r="G45" i="4"/>
  <c r="F47" i="4"/>
  <c r="C7" i="3"/>
  <c r="C31" i="3" s="1"/>
  <c r="D7" i="3"/>
  <c r="D31" i="3" s="1"/>
  <c r="G26" i="4"/>
  <c r="F21" i="4"/>
  <c r="D20" i="4"/>
  <c r="G24" i="4"/>
  <c r="G27" i="4"/>
  <c r="G52" i="4"/>
  <c r="G28" i="4"/>
  <c r="G23" i="4"/>
  <c r="G22" i="4"/>
  <c r="G25" i="4"/>
  <c r="E17" i="1"/>
  <c r="I38" i="3"/>
  <c r="I39" i="3"/>
  <c r="I40" i="3"/>
  <c r="I41" i="3"/>
  <c r="I42" i="3"/>
  <c r="I43" i="3"/>
  <c r="I44" i="3"/>
  <c r="I45" i="3"/>
  <c r="I46" i="3"/>
  <c r="I47" i="3"/>
  <c r="I10" i="3"/>
  <c r="I11" i="3"/>
  <c r="I12" i="3"/>
  <c r="I13" i="3"/>
  <c r="I24" i="3"/>
  <c r="I25" i="3"/>
  <c r="I26" i="3"/>
  <c r="I23" i="3"/>
  <c r="I16" i="3"/>
  <c r="I17" i="3"/>
  <c r="I18" i="3"/>
  <c r="I19" i="3"/>
  <c r="F6" i="4" l="1"/>
  <c r="G53" i="4"/>
  <c r="G47" i="4"/>
  <c r="D30" i="4"/>
  <c r="G20" i="4" s="1"/>
  <c r="F20" i="4"/>
  <c r="F40" i="1"/>
  <c r="F8" i="1"/>
  <c r="I9" i="3"/>
  <c r="G19" i="4" l="1"/>
  <c r="G11" i="4"/>
  <c r="G18" i="4"/>
  <c r="G15" i="4"/>
  <c r="G10" i="4"/>
  <c r="G7" i="4"/>
  <c r="G6" i="4"/>
  <c r="G17" i="4"/>
  <c r="G14" i="4"/>
  <c r="G12" i="4"/>
  <c r="G9" i="4"/>
  <c r="F30" i="4"/>
  <c r="G16" i="4"/>
  <c r="G13" i="4"/>
  <c r="G8" i="4"/>
  <c r="G21" i="4"/>
  <c r="G30" i="4" l="1"/>
  <c r="E26" i="1"/>
  <c r="E9" i="3"/>
  <c r="K9" i="3"/>
  <c r="L9" i="3"/>
  <c r="E10" i="3"/>
  <c r="K10" i="3"/>
  <c r="L10" i="3"/>
  <c r="E11" i="3"/>
  <c r="K11" i="3"/>
  <c r="L11" i="3"/>
  <c r="E12" i="3"/>
  <c r="K12" i="3"/>
  <c r="L12" i="3"/>
  <c r="E13" i="3"/>
  <c r="K13" i="3"/>
  <c r="L13" i="3"/>
  <c r="E15" i="3"/>
  <c r="I15" i="3"/>
  <c r="K15" i="3"/>
  <c r="L15" i="3"/>
  <c r="E16" i="3"/>
  <c r="K16" i="3"/>
  <c r="K17" i="3"/>
  <c r="L17" i="3"/>
  <c r="E18" i="3"/>
  <c r="K18" i="3"/>
  <c r="L18" i="3"/>
  <c r="E19" i="3"/>
  <c r="K19" i="3"/>
  <c r="L19" i="3"/>
  <c r="K20" i="3"/>
  <c r="E23" i="3"/>
  <c r="F23" i="3"/>
  <c r="K23" i="3"/>
  <c r="L23" i="3"/>
  <c r="E24" i="3"/>
  <c r="F24" i="3"/>
  <c r="K24" i="3"/>
  <c r="L24" i="3"/>
  <c r="E25" i="3"/>
  <c r="F25" i="3"/>
  <c r="K25" i="3"/>
  <c r="L25" i="3"/>
  <c r="F26" i="3"/>
  <c r="K26" i="3"/>
  <c r="E27" i="3"/>
  <c r="F27" i="3"/>
  <c r="I27" i="3"/>
  <c r="K27" i="3"/>
  <c r="L27" i="3"/>
  <c r="E28" i="3"/>
  <c r="F28" i="3"/>
  <c r="I28" i="3"/>
  <c r="K28" i="3"/>
  <c r="L28" i="3"/>
  <c r="F29" i="3"/>
  <c r="K29" i="3"/>
  <c r="K30" i="3"/>
  <c r="L30" i="3"/>
  <c r="K22" i="3" l="1"/>
  <c r="F30" i="3"/>
  <c r="I14" i="3"/>
  <c r="E22" i="3"/>
  <c r="E14" i="3"/>
  <c r="L14" i="3"/>
  <c r="I21" i="3"/>
  <c r="L21" i="3"/>
  <c r="L22" i="3"/>
  <c r="I22" i="3"/>
  <c r="K14" i="3"/>
  <c r="E21" i="3"/>
  <c r="L8" i="3"/>
  <c r="I8" i="3"/>
  <c r="K8" i="3"/>
  <c r="E8" i="3"/>
  <c r="K21" i="3"/>
  <c r="E7" i="3" l="1"/>
  <c r="F7" i="3"/>
  <c r="I7" i="3"/>
  <c r="K7" i="3"/>
  <c r="L7" i="3"/>
  <c r="M51" i="3"/>
  <c r="K60" i="3"/>
  <c r="L60" i="3"/>
  <c r="K61" i="3"/>
  <c r="L61" i="3"/>
  <c r="K62" i="3"/>
  <c r="L62" i="3"/>
  <c r="K63" i="3"/>
  <c r="L63" i="3"/>
  <c r="K64" i="3"/>
  <c r="L64" i="3"/>
  <c r="K65" i="3"/>
  <c r="L65" i="3"/>
  <c r="K66" i="3"/>
  <c r="L66" i="3"/>
  <c r="L59" i="3"/>
  <c r="K59" i="3"/>
  <c r="L53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L37" i="3"/>
  <c r="K37" i="3"/>
  <c r="I66" i="3"/>
  <c r="I65" i="3"/>
  <c r="I64" i="3"/>
  <c r="I63" i="3"/>
  <c r="I62" i="3"/>
  <c r="I61" i="3"/>
  <c r="I60" i="3"/>
  <c r="I59" i="3"/>
  <c r="H48" i="3"/>
  <c r="G48" i="3"/>
  <c r="G54" i="3" s="1"/>
  <c r="I37" i="3"/>
  <c r="E66" i="3"/>
  <c r="E65" i="3"/>
  <c r="E64" i="3"/>
  <c r="E63" i="3"/>
  <c r="E62" i="3"/>
  <c r="E61" i="3"/>
  <c r="E60" i="3"/>
  <c r="F59" i="3"/>
  <c r="E59" i="3"/>
  <c r="E53" i="3"/>
  <c r="F66" i="3"/>
  <c r="E47" i="3"/>
  <c r="E46" i="3"/>
  <c r="E45" i="3"/>
  <c r="E44" i="3"/>
  <c r="E43" i="3"/>
  <c r="F42" i="3"/>
  <c r="E42" i="3"/>
  <c r="E41" i="3"/>
  <c r="F40" i="3"/>
  <c r="E40" i="3"/>
  <c r="E39" i="3"/>
  <c r="E38" i="3"/>
  <c r="E37" i="3"/>
  <c r="H51" i="3" l="1"/>
  <c r="J53" i="3"/>
  <c r="J67" i="3"/>
  <c r="M67" i="3" s="1"/>
  <c r="J68" i="3"/>
  <c r="M68" i="3" s="1"/>
  <c r="L69" i="3"/>
  <c r="J65" i="3"/>
  <c r="J60" i="3"/>
  <c r="J66" i="3"/>
  <c r="M66" i="3" s="1"/>
  <c r="J61" i="3"/>
  <c r="J59" i="3"/>
  <c r="J62" i="3"/>
  <c r="J63" i="3"/>
  <c r="J64" i="3"/>
  <c r="J11" i="3"/>
  <c r="J17" i="3"/>
  <c r="J23" i="3"/>
  <c r="M23" i="3" s="1"/>
  <c r="J29" i="3"/>
  <c r="M29" i="3" s="1"/>
  <c r="J12" i="3"/>
  <c r="J18" i="3"/>
  <c r="J24" i="3"/>
  <c r="M24" i="3" s="1"/>
  <c r="J30" i="3"/>
  <c r="M30" i="3" s="1"/>
  <c r="J13" i="3"/>
  <c r="J19" i="3"/>
  <c r="J25" i="3"/>
  <c r="M25" i="3" s="1"/>
  <c r="J31" i="3"/>
  <c r="J20" i="3"/>
  <c r="J26" i="3"/>
  <c r="M26" i="3" s="1"/>
  <c r="J9" i="3"/>
  <c r="J15" i="3"/>
  <c r="J27" i="3"/>
  <c r="M27" i="3" s="1"/>
  <c r="J10" i="3"/>
  <c r="J16" i="3"/>
  <c r="J28" i="3"/>
  <c r="M28" i="3" s="1"/>
  <c r="J14" i="3"/>
  <c r="J21" i="3"/>
  <c r="J8" i="3"/>
  <c r="J22" i="3"/>
  <c r="J7" i="3"/>
  <c r="M7" i="3" s="1"/>
  <c r="J37" i="3"/>
  <c r="J41" i="3"/>
  <c r="J47" i="3"/>
  <c r="J42" i="3"/>
  <c r="M42" i="3" s="1"/>
  <c r="J43" i="3"/>
  <c r="J44" i="3"/>
  <c r="J39" i="3"/>
  <c r="J45" i="3"/>
  <c r="J38" i="3"/>
  <c r="J40" i="3"/>
  <c r="M40" i="3" s="1"/>
  <c r="J46" i="3"/>
  <c r="K48" i="3"/>
  <c r="K51" i="3" s="1"/>
  <c r="M59" i="3"/>
  <c r="L48" i="3"/>
  <c r="I31" i="3"/>
  <c r="K31" i="3"/>
  <c r="L31" i="3"/>
  <c r="F10" i="3"/>
  <c r="F12" i="3"/>
  <c r="F14" i="3"/>
  <c r="F16" i="3"/>
  <c r="F17" i="3"/>
  <c r="F18" i="3"/>
  <c r="F22" i="3"/>
  <c r="E31" i="3"/>
  <c r="F9" i="3"/>
  <c r="F11" i="3"/>
  <c r="F13" i="3"/>
  <c r="F15" i="3"/>
  <c r="F19" i="3"/>
  <c r="F20" i="3"/>
  <c r="F21" i="3"/>
  <c r="F8" i="3"/>
  <c r="F38" i="3"/>
  <c r="F44" i="3"/>
  <c r="F46" i="3"/>
  <c r="I69" i="3"/>
  <c r="H54" i="3"/>
  <c r="I48" i="3"/>
  <c r="F61" i="3"/>
  <c r="F63" i="3"/>
  <c r="F65" i="3"/>
  <c r="E48" i="3"/>
  <c r="F37" i="3"/>
  <c r="M37" i="3" s="1"/>
  <c r="F39" i="3"/>
  <c r="F41" i="3"/>
  <c r="F43" i="3"/>
  <c r="F45" i="3"/>
  <c r="F47" i="3"/>
  <c r="F53" i="3"/>
  <c r="M53" i="3" s="1"/>
  <c r="F60" i="3"/>
  <c r="F62" i="3"/>
  <c r="F64" i="3"/>
  <c r="M64" i="3" l="1"/>
  <c r="M65" i="3"/>
  <c r="J48" i="3"/>
  <c r="M41" i="3"/>
  <c r="M43" i="3"/>
  <c r="I51" i="3"/>
  <c r="M47" i="3"/>
  <c r="M44" i="3"/>
  <c r="M45" i="3"/>
  <c r="I54" i="3"/>
  <c r="J54" i="3"/>
  <c r="K54" i="3"/>
  <c r="M63" i="3"/>
  <c r="M62" i="3"/>
  <c r="M60" i="3"/>
  <c r="M61" i="3"/>
  <c r="J69" i="3"/>
  <c r="M38" i="3"/>
  <c r="M39" i="3"/>
  <c r="M46" i="3"/>
  <c r="M15" i="3"/>
  <c r="M13" i="3"/>
  <c r="M11" i="3"/>
  <c r="M9" i="3"/>
  <c r="M18" i="3"/>
  <c r="M12" i="3"/>
  <c r="M10" i="3"/>
  <c r="M22" i="3"/>
  <c r="F31" i="3"/>
  <c r="M20" i="3"/>
  <c r="M19" i="3"/>
  <c r="M17" i="3"/>
  <c r="M16" i="3"/>
  <c r="M8" i="3"/>
  <c r="M21" i="3"/>
  <c r="M14" i="3"/>
  <c r="L54" i="3"/>
  <c r="F69" i="3"/>
  <c r="F54" i="3"/>
  <c r="E54" i="3"/>
  <c r="F48" i="3"/>
  <c r="M48" i="3" l="1"/>
  <c r="M54" i="3"/>
  <c r="M69" i="3"/>
  <c r="M31" i="3"/>
  <c r="L51" i="3" l="1"/>
  <c r="E47" i="1" l="1"/>
  <c r="D48" i="1"/>
  <c r="F47" i="1" s="1"/>
  <c r="C48" i="1"/>
  <c r="E28" i="1"/>
  <c r="C22" i="1"/>
  <c r="C21" i="1" s="1"/>
  <c r="D14" i="1"/>
  <c r="C14" i="1"/>
  <c r="D22" i="1" l="1"/>
  <c r="E66" i="1"/>
  <c r="E65" i="1"/>
  <c r="E64" i="1"/>
  <c r="E63" i="1"/>
  <c r="E62" i="1"/>
  <c r="E61" i="1"/>
  <c r="E60" i="1"/>
  <c r="E59" i="1"/>
  <c r="F62" i="1" l="1"/>
  <c r="F63" i="1"/>
  <c r="F64" i="1"/>
  <c r="F65" i="1"/>
  <c r="F60" i="1"/>
  <c r="F66" i="1"/>
  <c r="F61" i="1"/>
  <c r="F59" i="1"/>
  <c r="F26" i="1"/>
  <c r="D21" i="1"/>
  <c r="F29" i="1"/>
  <c r="F28" i="1"/>
  <c r="F30" i="1"/>
  <c r="E69" i="1"/>
  <c r="C7" i="1"/>
  <c r="D7" i="1"/>
  <c r="E8" i="1"/>
  <c r="E9" i="1"/>
  <c r="E10" i="1"/>
  <c r="E11" i="1"/>
  <c r="E12" i="1"/>
  <c r="E15" i="1"/>
  <c r="E16" i="1"/>
  <c r="F69" i="1" l="1"/>
  <c r="C6" i="1"/>
  <c r="E7" i="1"/>
  <c r="E14" i="1"/>
  <c r="D6" i="1"/>
  <c r="E6" i="1" l="1"/>
  <c r="E53" i="1"/>
  <c r="F53" i="1" l="1"/>
  <c r="E38" i="1"/>
  <c r="E39" i="1"/>
  <c r="E40" i="1"/>
  <c r="E41" i="1"/>
  <c r="E42" i="1"/>
  <c r="E43" i="1"/>
  <c r="E44" i="1"/>
  <c r="E45" i="1"/>
  <c r="E46" i="1"/>
  <c r="F54" i="1" l="1"/>
  <c r="E54" i="1"/>
  <c r="F41" i="1" l="1"/>
  <c r="F44" i="1" l="1"/>
  <c r="F39" i="1"/>
  <c r="F37" i="1"/>
  <c r="F43" i="1"/>
  <c r="F38" i="1"/>
  <c r="F42" i="1"/>
  <c r="F46" i="1"/>
  <c r="F45" i="1"/>
  <c r="E48" i="1"/>
  <c r="F48" i="1" l="1"/>
  <c r="E37" i="1"/>
  <c r="E27" i="1"/>
  <c r="E25" i="1"/>
  <c r="E24" i="1"/>
  <c r="E23" i="1"/>
  <c r="E19" i="1"/>
  <c r="E18" i="1"/>
  <c r="F27" i="1" l="1"/>
  <c r="F24" i="1"/>
  <c r="F23" i="1"/>
  <c r="F25" i="1"/>
  <c r="C31" i="1"/>
  <c r="E22" i="1"/>
  <c r="E21" i="1" l="1"/>
  <c r="D31" i="1"/>
  <c r="F13" i="1" s="1"/>
  <c r="F20" i="1" l="1"/>
  <c r="F15" i="1"/>
  <c r="F9" i="1"/>
  <c r="F11" i="1"/>
  <c r="F16" i="1"/>
  <c r="F10" i="1"/>
  <c r="F12" i="1"/>
  <c r="F14" i="1"/>
  <c r="F7" i="1"/>
  <c r="F6" i="1"/>
  <c r="E31" i="1"/>
  <c r="F22" i="1"/>
  <c r="F19" i="1"/>
  <c r="F17" i="1"/>
  <c r="F18" i="1"/>
  <c r="F21" i="1"/>
  <c r="F31" i="1" l="1"/>
</calcChain>
</file>

<file path=xl/sharedStrings.xml><?xml version="1.0" encoding="utf-8"?>
<sst xmlns="http://schemas.openxmlformats.org/spreadsheetml/2006/main" count="410" uniqueCount="134">
  <si>
    <t>тыс.руб.</t>
  </si>
  <si>
    <t>Наименование</t>
  </si>
  <si>
    <t>Коды бюджетной классификации Российской Федерации</t>
  </si>
  <si>
    <t>Исполнено</t>
  </si>
  <si>
    <t>000 1 00 00000 00 0000 000</t>
  </si>
  <si>
    <t>НАЛОГОВЫЕ ДОХОДЫ</t>
  </si>
  <si>
    <t>000 1 01 00000 00 0000 000</t>
  </si>
  <si>
    <t>000 1 05 00000 00 0000 000</t>
  </si>
  <si>
    <t>000 1 06 00000 00 0000 000</t>
  </si>
  <si>
    <t>000 1 08 00000 00 0000 000</t>
  </si>
  <si>
    <t>000 1 09 00000 00 0000 000</t>
  </si>
  <si>
    <t>НЕНАЛОГОВЫЕ ДОХОДЫ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</si>
  <si>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</si>
  <si>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</si>
  <si>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</si>
  <si>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</si>
  <si>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</si>
  <si>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</si>
  <si>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</si>
  <si>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</si>
  <si>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</si>
  <si>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000 2 02 01000 00 0000 151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</si>
  <si>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</si>
  <si>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</si>
  <si>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</si>
  <si>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000 2 19 00000 00 0000 000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</si>
  <si>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</si>
  <si>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</si>
  <si>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</si>
  <si>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</si>
  <si>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</si>
  <si>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</si>
  <si>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</si>
  <si>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</si>
  <si>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</si>
  <si>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</si>
  <si>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</si>
  <si>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</si>
  <si>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</si>
  <si>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</si>
  <si>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</si>
  <si>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</si>
  <si>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</si>
  <si>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</si>
  <si>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</si>
  <si>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</si>
  <si>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</si>
  <si>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ВСЕГО РАСХОДОВ</t>
  </si>
  <si>
    <t xml:space="preserve">Объем поступлений доходов  бюджета ЗАТО г. Североморск  </t>
  </si>
  <si>
    <t>ВСЕГО ДОХОДОВ</t>
  </si>
  <si>
    <t>-</t>
  </si>
  <si>
    <t>Освоение бюджетных ассигнований  по разделам и подразделам, классификации расходов бюджета</t>
  </si>
  <si>
    <t>Дефицит(+)/Профицит(-)</t>
  </si>
  <si>
    <t>000 2 18 00000 00 0000 000</t>
  </si>
  <si>
    <t>удельный вес</t>
  </si>
  <si>
    <t>000 1 03 00000 00 0000 000</t>
  </si>
  <si>
    <t>% исполнения к годовому плану</t>
  </si>
  <si>
    <t>справочно</t>
  </si>
  <si>
    <t>Программная часть бюджета</t>
  </si>
  <si>
    <t>Непрограммная часть бюджета</t>
  </si>
  <si>
    <t>Ведомство</t>
  </si>
  <si>
    <t>000 1 17 00000 00 0000 000</t>
  </si>
  <si>
    <t>000 2 07 00000 00 0000 000</t>
  </si>
  <si>
    <t>13</t>
  </si>
  <si>
    <t>Обслуживание государственного и муниципального долга</t>
  </si>
  <si>
    <t>000 2 04 00000 00 0000 151</t>
  </si>
  <si>
    <t>000 2 02 40000 00 0000 151</t>
  </si>
  <si>
    <t xml:space="preserve">Анализ исполнения бюджета ЗАТО г. Североморск </t>
  </si>
  <si>
    <t>сумма</t>
  </si>
  <si>
    <t>% (прирост)</t>
  </si>
  <si>
    <t>удельный вес (прирост)</t>
  </si>
  <si>
    <t>2019 год</t>
  </si>
  <si>
    <t>Анализ исполнения бюджета ЗАТО г. Североморск за 2019 год</t>
  </si>
  <si>
    <t>Утверждено на 2019 год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</si>
  <si>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</si>
  <si>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</si>
  <si>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</si>
  <si>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</si>
  <si>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</si>
  <si>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</si>
  <si>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</si>
  <si>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</si>
  <si>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</si>
  <si>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</si>
  <si>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</si>
  <si>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</si>
  <si>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</si>
  <si>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</si>
  <si>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</si>
  <si>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Безвозмездные поступления от негосударственных организаций</t>
  </si>
  <si>
    <t xml:space="preserve">Прочие безвозмездные поступления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</si>
  <si>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</si>
  <si>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 прошлых лет</t>
  </si>
  <si>
    <t>НАЛОГОВЫЕ И НЕНАЛОГОВЫЕ ДОХОДЫ</t>
  </si>
  <si>
    <t>Анализ исполнения бюджета ЗАТО г. Североморск за 2020 год</t>
  </si>
  <si>
    <t>2020 од</t>
  </si>
  <si>
    <t>Отклонение 2020 к 2019</t>
  </si>
  <si>
    <t>2020 год</t>
  </si>
  <si>
    <t>Муниципальная программа 1."Улучшение качества и  безопасности жизни населения"</t>
  </si>
  <si>
    <t xml:space="preserve">Муниципальная программа 2. "Развитие конкурентоспособной экономики ЗАТО г. Североморск" </t>
  </si>
  <si>
    <t xml:space="preserve">Муниципальная программа 3. "Развитие муниципального управления и гражданского общества" </t>
  </si>
  <si>
    <t xml:space="preserve">Муниципальная программа 4."Обеспечение комфортной городской среды в ЗАТО г. Североморск" </t>
  </si>
  <si>
    <t>Муниципальная программа 5."Развитие образования ЗАТО г. Североморск"</t>
  </si>
  <si>
    <t>Муниципальная программа 6."Культура ЗАТО г. Североморск"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</si>
  <si>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</si>
  <si>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Муниципальная программа 8."Формирование современной городской среды ЗАТО г. Североморск"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</si>
  <si>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</si>
  <si>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Муниципальная программа 10. "Профилактика терроризма, экстремизма и ликвидация последствий проявлений терроризма и экстремизма на территории ЗАТО г. Североморск"</t>
  </si>
  <si>
    <t>ЦС</t>
  </si>
  <si>
    <t>Освоение бюджетных ассигнований по разделам и подразделам, классификации расходов бюджета</t>
  </si>
  <si>
    <t>Освоение бюджетных ассигнований по муниципальным программам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</si>
  <si>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</si>
  <si>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</si>
  <si>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</si>
  <si>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</si>
  <si>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</si>
  <si>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</si>
  <si>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</si>
  <si>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</si>
  <si>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</si>
  <si>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</si>
  <si>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Утверждено сводной росписью на 2020 год</t>
  </si>
  <si>
    <t>Утверждено Решением                            на 2020 год</t>
  </si>
  <si>
    <t>св.200</t>
  </si>
  <si>
    <t>Утверждено Решением</t>
  </si>
  <si>
    <t>Утверждено сводной росписью</t>
  </si>
  <si>
    <t>Отклонение</t>
  </si>
  <si>
    <t>Дефицит(-)/Профицит(+)</t>
  </si>
  <si>
    <t>000 2 02 01000 00 0000 000</t>
  </si>
  <si>
    <t>000 2 02 02000 00 0000 000</t>
  </si>
  <si>
    <t>000 2 02 03000 00 0000 000</t>
  </si>
  <si>
    <t>000 2 02 40000 00 0000 000</t>
  </si>
  <si>
    <t>000 2 04 00000 00 0000 000</t>
  </si>
  <si>
    <t>Доходы от оказания платных услуг и компенсации затрат государства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</si>
</sst>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?_р_._-;_-@_-"/>
    <numFmt numFmtId="168" formatCode="#,##0.0_ ;\-#,##0.0\ 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0" fillId="0" borderId="5">
      <alignment horizontal="left" vertical="top" wrapText="1"/>
    </xf>
    <xf numFmtId="1" fontId="20" fillId="0" borderId="5">
      <alignment horizontal="center" vertical="top" shrinkToFit="1"/>
    </xf>
  </cellStyleXfs>
  <cellXfs count="137">
    <xf numFmtId="0" fontId="0" fillId="0" borderId="0" xfId="0"/>
    <xf numFmtId="2" fontId="2" fillId="0" borderId="0" xfId="0" applyNumberFormat="1" applyFont="1" applyAlignment="1">
      <alignment horizontal="justify" wrapText="1"/>
    </xf>
    <xf numFmtId="0" fontId="2" fillId="0" borderId="0" xfId="0" applyFont="1"/>
    <xf numFmtId="0" fontId="5" fillId="0" borderId="0" xfId="0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0" fontId="8" fillId="0" borderId="0" xfId="0" applyFont="1" applyAlignment="1">
      <alignment wrapText="1"/>
    </xf>
    <xf numFmtId="0" fontId="8" fillId="0" borderId="0" xfId="0" applyFont="1"/>
    <xf numFmtId="3" fontId="10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justify" wrapText="1"/>
    </xf>
    <xf numFmtId="0" fontId="5" fillId="0" borderId="0" xfId="0" applyFont="1" applyAlignment="1">
      <alignment horizontal="center" vertical="center"/>
    </xf>
    <xf numFmtId="49" fontId="6" fillId="0" borderId="0" xfId="0" quotePrefix="1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165" fontId="9" fillId="0" borderId="1" xfId="0" applyNumberFormat="1" applyFont="1" applyFill="1" applyBorder="1" applyAlignment="1" applyProtection="1">
      <alignment horizontal="right" vertical="center"/>
      <protection locked="0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5" fontId="11" fillId="0" borderId="1" xfId="0" applyNumberFormat="1" applyFont="1" applyFill="1" applyBorder="1" applyAlignment="1" applyProtection="1">
      <alignment horizontal="right" vertical="center"/>
      <protection locked="0"/>
    </xf>
    <xf numFmtId="165" fontId="11" fillId="0" borderId="1" xfId="0" applyNumberFormat="1" applyFont="1" applyBorder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2" fontId="17" fillId="0" borderId="1" xfId="0" applyNumberFormat="1" applyFont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49" fontId="17" fillId="0" borderId="1" xfId="0" quotePrefix="1" applyNumberFormat="1" applyFont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center" vertical="center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9" fillId="0" borderId="1" xfId="0" applyNumberFormat="1" applyFont="1" applyFill="1" applyBorder="1" applyAlignment="1" applyProtection="1">
      <alignment horizontal="right"/>
      <protection locked="0"/>
    </xf>
    <xf numFmtId="167" fontId="9" fillId="0" borderId="1" xfId="1" applyNumberFormat="1" applyFont="1" applyBorder="1" applyAlignment="1">
      <alignment horizontal="right" wrapText="1"/>
    </xf>
    <xf numFmtId="0" fontId="9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5" xfId="2" applyNumberFormat="1" applyFont="1" applyFill="1" applyAlignment="1" applyProtection="1">
      <alignment horizontal="left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165" fontId="9" fillId="2" borderId="1" xfId="0" applyNumberFormat="1" applyFont="1" applyFill="1" applyBorder="1" applyAlignment="1"/>
    <xf numFmtId="165" fontId="11" fillId="0" borderId="0" xfId="0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0" xfId="0" applyNumberFormat="1" applyFont="1" applyAlignment="1"/>
    <xf numFmtId="165" fontId="18" fillId="0" borderId="1" xfId="0" applyNumberFormat="1" applyFont="1" applyBorder="1" applyAlignment="1"/>
    <xf numFmtId="2" fontId="11" fillId="0" borderId="1" xfId="0" applyNumberFormat="1" applyFont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right" vertical="center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0" fontId="19" fillId="0" borderId="0" xfId="0" applyFont="1"/>
    <xf numFmtId="0" fontId="11" fillId="0" borderId="1" xfId="0" applyFont="1" applyBorder="1" applyAlignment="1">
      <alignment vertical="center" wrapText="1"/>
    </xf>
    <xf numFmtId="1" fontId="21" fillId="0" borderId="5" xfId="3" applyNumberFormat="1" applyFont="1" applyAlignment="1" applyProtection="1">
      <alignment horizontal="center" vertical="center" shrinkToFit="1"/>
    </xf>
    <xf numFmtId="165" fontId="22" fillId="0" borderId="0" xfId="0" applyNumberFormat="1" applyFont="1" applyFill="1" applyAlignment="1">
      <alignment horizontal="center" vertical="center"/>
    </xf>
    <xf numFmtId="168" fontId="2" fillId="0" borderId="0" xfId="0" applyNumberFormat="1" applyFont="1"/>
    <xf numFmtId="2" fontId="2" fillId="0" borderId="1" xfId="0" applyNumberFormat="1" applyFont="1" applyBorder="1" applyAlignment="1">
      <alignment horizontal="justify" wrapText="1"/>
    </xf>
    <xf numFmtId="49" fontId="2" fillId="0" borderId="1" xfId="0" applyNumberFormat="1" applyFont="1" applyBorder="1" applyAlignment="1">
      <alignment vertical="center"/>
    </xf>
    <xf numFmtId="165" fontId="18" fillId="0" borderId="1" xfId="0" applyNumberFormat="1" applyFont="1" applyFill="1" applyBorder="1" applyAlignment="1">
      <alignment vertical="center"/>
    </xf>
    <xf numFmtId="165" fontId="18" fillId="0" borderId="1" xfId="1" applyNumberFormat="1" applyFont="1" applyBorder="1" applyAlignment="1">
      <alignment vertical="center"/>
    </xf>
    <xf numFmtId="165" fontId="1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8" fontId="8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165" fontId="17" fillId="0" borderId="1" xfId="0" applyNumberFormat="1" applyFont="1" applyFill="1" applyBorder="1" applyAlignment="1" applyProtection="1">
      <alignment horizontal="right" vertical="center"/>
      <protection locked="0"/>
    </xf>
    <xf numFmtId="165" fontId="17" fillId="0" borderId="1" xfId="0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0" fontId="18" fillId="3" borderId="1" xfId="0" applyFont="1" applyFill="1" applyBorder="1" applyAlignment="1">
      <alignment vertical="center"/>
    </xf>
    <xf numFmtId="165" fontId="18" fillId="0" borderId="1" xfId="0" applyNumberFormat="1" applyFont="1" applyFill="1" applyBorder="1" applyAlignment="1" applyProtection="1">
      <alignment horizontal="right" vertical="center"/>
      <protection locked="0"/>
    </xf>
    <xf numFmtId="165" fontId="18" fillId="0" borderId="1" xfId="0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0" fontId="18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justify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vertical="center" wrapText="1"/>
    </xf>
    <xf numFmtId="0" fontId="18" fillId="3" borderId="5" xfId="2" applyNumberFormat="1" applyFont="1" applyFill="1" applyAlignment="1" applyProtection="1">
      <alignment horizontal="left" vertical="center" wrapText="1"/>
    </xf>
    <xf numFmtId="2" fontId="17" fillId="0" borderId="1" xfId="0" applyNumberFormat="1" applyFont="1" applyBorder="1" applyAlignment="1">
      <alignment horizontal="center" wrapText="1"/>
    </xf>
    <xf numFmtId="49" fontId="17" fillId="0" borderId="1" xfId="0" applyNumberFormat="1" applyFont="1" applyBorder="1" applyAlignment="1">
      <alignment vertical="center"/>
    </xf>
    <xf numFmtId="165" fontId="17" fillId="0" borderId="1" xfId="0" applyNumberFormat="1" applyFont="1" applyFill="1" applyBorder="1" applyAlignment="1" applyProtection="1">
      <alignment horizontal="right"/>
      <protection locked="0"/>
    </xf>
    <xf numFmtId="165" fontId="17" fillId="0" borderId="1" xfId="0" applyNumberFormat="1" applyFont="1" applyBorder="1" applyAlignment="1">
      <alignment horizontal="right"/>
    </xf>
    <xf numFmtId="166" fontId="17" fillId="0" borderId="1" xfId="0" applyNumberFormat="1" applyFont="1" applyBorder="1" applyAlignment="1">
      <alignment horizontal="right"/>
    </xf>
    <xf numFmtId="165" fontId="9" fillId="0" borderId="1" xfId="1" applyNumberFormat="1" applyFont="1" applyFill="1" applyBorder="1" applyAlignment="1">
      <alignment horizontal="right" vertical="center"/>
    </xf>
    <xf numFmtId="165" fontId="2" fillId="0" borderId="0" xfId="0" applyNumberFormat="1" applyFont="1"/>
    <xf numFmtId="165" fontId="8" fillId="0" borderId="0" xfId="0" applyNumberFormat="1" applyFont="1"/>
    <xf numFmtId="2" fontId="2" fillId="0" borderId="0" xfId="0" applyNumberFormat="1" applyFont="1"/>
    <xf numFmtId="166" fontId="2" fillId="0" borderId="0" xfId="0" applyNumberFormat="1" applyFont="1"/>
    <xf numFmtId="166" fontId="2" fillId="0" borderId="0" xfId="0" applyNumberFormat="1" applyFont="1" applyAlignment="1">
      <alignment vertical="center"/>
    </xf>
    <xf numFmtId="166" fontId="8" fillId="0" borderId="0" xfId="0" applyNumberFormat="1" applyFont="1"/>
    <xf numFmtId="2" fontId="10" fillId="0" borderId="0" xfId="0" applyNumberFormat="1" applyFont="1" applyAlignment="1">
      <alignment horizontal="center" wrapText="1"/>
    </xf>
    <xf numFmtId="0" fontId="4" fillId="2" borderId="0" xfId="0" applyFont="1" applyFill="1" applyAlignment="1">
      <alignment horizontal="center"/>
    </xf>
    <xf numFmtId="165" fontId="19" fillId="0" borderId="1" xfId="0" applyNumberFormat="1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49" fontId="17" fillId="0" borderId="1" xfId="0" quotePrefix="1" applyNumberFormat="1" applyFont="1" applyFill="1" applyBorder="1" applyAlignment="1">
      <alignment horizontal="center" vertical="center" wrapText="1"/>
    </xf>
    <xf numFmtId="2" fontId="17" fillId="0" borderId="1" xfId="0" quotePrefix="1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quotePrefix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center" wrapText="1"/>
    </xf>
    <xf numFmtId="2" fontId="3" fillId="0" borderId="0" xfId="0" applyNumberFormat="1" applyFont="1" applyAlignment="1">
      <alignment horizontal="center" vertical="center" wrapText="1"/>
    </xf>
  </cellXfs>
  <cellStyles count="4">
    <cellStyle name="xl26" xfId="3"/>
    <cellStyle name="xl39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tabSelected="1" workbookViewId="0">
      <selection activeCell="N22" sqref="N22"/>
    </sheetView>
  </sheetViews>
  <sheetFormatPr defaultRowHeight="12.75" x14ac:dyDescent="0.2"/>
  <cols>
    <col min="1" max="1" width="45.5703125" style="1" customWidth="1"/>
    <col min="2" max="2" width="21.28515625" style="23" customWidth="1"/>
    <col min="3" max="3" width="11.5703125" style="11" customWidth="1"/>
    <col min="4" max="4" width="11.5703125" style="17" customWidth="1"/>
    <col min="5" max="5" width="8.42578125" style="17" customWidth="1"/>
    <col min="6" max="6" width="6" style="17" customWidth="1"/>
    <col min="7" max="7" width="10.7109375" style="2" customWidth="1"/>
    <col min="8" max="8" width="10.85546875" style="2" customWidth="1"/>
    <col min="9" max="9" width="7.28515625" style="2" customWidth="1"/>
    <col min="10" max="10" width="5.42578125" style="2" customWidth="1"/>
    <col min="11" max="11" width="9.85546875" style="2" customWidth="1"/>
    <col min="12" max="13" width="8.42578125" style="2" customWidth="1"/>
    <col min="14" max="14" width="9.140625" style="2"/>
    <col min="15" max="15" width="10.28515625" style="2" bestFit="1" customWidth="1"/>
    <col min="16" max="16384" width="9.140625" style="2"/>
  </cols>
  <sheetData>
    <row r="1" spans="1:15" ht="24.75" customHeight="1" x14ac:dyDescent="0.3">
      <c r="A1" s="124" t="s">
        <v>67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5" ht="14.25" customHeight="1" x14ac:dyDescent="0.25">
      <c r="A2" s="26"/>
      <c r="B2" s="26"/>
      <c r="C2" s="26"/>
      <c r="D2" s="26"/>
      <c r="E2" s="26"/>
      <c r="G2" s="26"/>
      <c r="H2" s="26"/>
      <c r="I2" s="26"/>
      <c r="J2" s="17"/>
    </row>
    <row r="3" spans="1:15" ht="15.75" x14ac:dyDescent="0.25">
      <c r="A3" s="125" t="s">
        <v>48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5" ht="18.75" x14ac:dyDescent="0.3">
      <c r="A4" s="3"/>
      <c r="B4" s="20"/>
      <c r="C4" s="14"/>
      <c r="G4" s="14"/>
      <c r="H4" s="17"/>
      <c r="I4" s="17"/>
      <c r="J4" s="17"/>
      <c r="M4" s="50" t="s">
        <v>0</v>
      </c>
    </row>
    <row r="5" spans="1:15" s="5" customFormat="1" ht="21.75" customHeight="1" x14ac:dyDescent="0.2">
      <c r="A5" s="131" t="s">
        <v>1</v>
      </c>
      <c r="B5" s="130" t="s">
        <v>2</v>
      </c>
      <c r="C5" s="126" t="s">
        <v>71</v>
      </c>
      <c r="D5" s="126"/>
      <c r="E5" s="126"/>
      <c r="F5" s="126"/>
      <c r="G5" s="126" t="s">
        <v>95</v>
      </c>
      <c r="H5" s="126"/>
      <c r="I5" s="126"/>
      <c r="J5" s="126"/>
      <c r="K5" s="127" t="s">
        <v>96</v>
      </c>
      <c r="L5" s="128"/>
      <c r="M5" s="129"/>
    </row>
    <row r="6" spans="1:15" s="5" customFormat="1" ht="52.5" x14ac:dyDescent="0.2">
      <c r="A6" s="131"/>
      <c r="B6" s="130"/>
      <c r="C6" s="27" t="s">
        <v>124</v>
      </c>
      <c r="D6" s="28" t="s">
        <v>3</v>
      </c>
      <c r="E6" s="28" t="s">
        <v>56</v>
      </c>
      <c r="F6" s="28" t="s">
        <v>54</v>
      </c>
      <c r="G6" s="27" t="s">
        <v>124</v>
      </c>
      <c r="H6" s="28" t="s">
        <v>3</v>
      </c>
      <c r="I6" s="28" t="s">
        <v>56</v>
      </c>
      <c r="J6" s="28" t="s">
        <v>54</v>
      </c>
      <c r="K6" s="28" t="s">
        <v>68</v>
      </c>
      <c r="L6" s="28" t="s">
        <v>69</v>
      </c>
      <c r="M6" s="28" t="s">
        <v>70</v>
      </c>
    </row>
    <row r="7" spans="1:15" s="6" customFormat="1" ht="15.75" customHeight="1" x14ac:dyDescent="0.2">
      <c r="A7" s="59" t="s">
        <v>93</v>
      </c>
      <c r="B7" s="66" t="s">
        <v>4</v>
      </c>
      <c r="C7" s="33">
        <f>C8+C14</f>
        <v>1183737.7</v>
      </c>
      <c r="D7" s="33">
        <f>D8+D14</f>
        <v>1210748.0999999996</v>
      </c>
      <c r="E7" s="34">
        <f t="shared" ref="E7:E13" si="0">D7/C7*100</f>
        <v>102.28178928490659</v>
      </c>
      <c r="F7" s="35">
        <f>D7/D31*100</f>
        <v>36.481097835241549</v>
      </c>
      <c r="G7" s="33">
        <f>G8+G14</f>
        <v>1189027.3999999999</v>
      </c>
      <c r="H7" s="33">
        <f>H8+H14</f>
        <v>1271469.0999999996</v>
      </c>
      <c r="I7" s="34">
        <f t="shared" ref="I7:I19" si="1">H7/G7*100</f>
        <v>106.93354080822695</v>
      </c>
      <c r="J7" s="35">
        <f t="shared" ref="J7:J31" si="2">H7/$H$31*100</f>
        <v>30.536671446898676</v>
      </c>
      <c r="K7" s="34">
        <f>H7-D7</f>
        <v>60721</v>
      </c>
      <c r="L7" s="34">
        <f>H7/D7*100-100</f>
        <v>5.015163765278686</v>
      </c>
      <c r="M7" s="35">
        <f>J7-F7</f>
        <v>-5.9444263883428725</v>
      </c>
      <c r="O7" s="119"/>
    </row>
    <row r="8" spans="1:15" s="6" customFormat="1" ht="15.75" customHeight="1" x14ac:dyDescent="0.2">
      <c r="A8" s="59" t="s">
        <v>5</v>
      </c>
      <c r="B8" s="66"/>
      <c r="C8" s="33">
        <f>SUM(C9:C13)</f>
        <v>1051475</v>
      </c>
      <c r="D8" s="33">
        <f>SUM(D9:D13)</f>
        <v>1072521.6999999997</v>
      </c>
      <c r="E8" s="34">
        <f t="shared" si="0"/>
        <v>102.0016357973323</v>
      </c>
      <c r="F8" s="35">
        <f>D8/D31*100</f>
        <v>32.316192829969822</v>
      </c>
      <c r="G8" s="33">
        <f>SUM(G9:G13)</f>
        <v>1084134.3999999999</v>
      </c>
      <c r="H8" s="33">
        <f>SUM(H9:H13)</f>
        <v>1150329.1999999997</v>
      </c>
      <c r="I8" s="34">
        <f t="shared" si="1"/>
        <v>106.10577433941768</v>
      </c>
      <c r="J8" s="35">
        <f t="shared" si="2"/>
        <v>27.62727370737818</v>
      </c>
      <c r="K8" s="34">
        <f t="shared" ref="K8:K31" si="3">H8-D8</f>
        <v>77807.5</v>
      </c>
      <c r="L8" s="34">
        <f t="shared" ref="L8:L31" si="4">H8/D8*100-100</f>
        <v>7.2546317710867783</v>
      </c>
      <c r="M8" s="35">
        <f t="shared" ref="M8:M31" si="5">J8-F8</f>
        <v>-4.688919122591642</v>
      </c>
    </row>
    <row r="9" spans="1:15" ht="15.75" customHeight="1" x14ac:dyDescent="0.2">
      <c r="A9" s="60" t="s">
        <v>74</v>
      </c>
      <c r="B9" s="67" t="s">
        <v>6</v>
      </c>
      <c r="C9" s="38">
        <v>925977.7</v>
      </c>
      <c r="D9" s="38">
        <v>941180.2</v>
      </c>
      <c r="E9" s="39">
        <f t="shared" si="0"/>
        <v>101.64177819833027</v>
      </c>
      <c r="F9" s="40">
        <f>D9/$D$31*100</f>
        <v>28.358737012919711</v>
      </c>
      <c r="G9" s="38">
        <v>1005400.2</v>
      </c>
      <c r="H9" s="38">
        <v>1042147.7</v>
      </c>
      <c r="I9" s="39">
        <f t="shared" si="1"/>
        <v>103.65501220310081</v>
      </c>
      <c r="J9" s="40">
        <f t="shared" si="2"/>
        <v>25.029095802675137</v>
      </c>
      <c r="K9" s="39">
        <f t="shared" si="3"/>
        <v>100967.5</v>
      </c>
      <c r="L9" s="39">
        <f t="shared" si="4"/>
        <v>10.727754366273331</v>
      </c>
      <c r="M9" s="40">
        <f t="shared" si="5"/>
        <v>-3.3296412102445743</v>
      </c>
      <c r="O9" s="120"/>
    </row>
    <row r="10" spans="1:15" ht="26.25" customHeight="1" x14ac:dyDescent="0.2">
      <c r="A10" s="61" t="s">
        <v>75</v>
      </c>
      <c r="B10" s="67" t="s">
        <v>55</v>
      </c>
      <c r="C10" s="38">
        <v>11704.5</v>
      </c>
      <c r="D10" s="38">
        <v>11655.7</v>
      </c>
      <c r="E10" s="39">
        <f t="shared" si="0"/>
        <v>99.583066342005225</v>
      </c>
      <c r="F10" s="40">
        <f>D10/$D$31*100</f>
        <v>0.35119834756562912</v>
      </c>
      <c r="G10" s="38">
        <v>11707</v>
      </c>
      <c r="H10" s="38">
        <v>11009.2</v>
      </c>
      <c r="I10" s="39">
        <f t="shared" si="1"/>
        <v>94.03946356880499</v>
      </c>
      <c r="J10" s="40">
        <f t="shared" si="2"/>
        <v>0.26440620797878378</v>
      </c>
      <c r="K10" s="39">
        <f t="shared" si="3"/>
        <v>-646.5</v>
      </c>
      <c r="L10" s="39">
        <f t="shared" si="4"/>
        <v>-5.5466424152989475</v>
      </c>
      <c r="M10" s="40">
        <f t="shared" si="5"/>
        <v>-8.679213958684534E-2</v>
      </c>
      <c r="O10" s="120"/>
    </row>
    <row r="11" spans="1:15" ht="15.75" customHeight="1" x14ac:dyDescent="0.2">
      <c r="A11" s="60" t="s">
        <v>76</v>
      </c>
      <c r="B11" s="67" t="s">
        <v>7</v>
      </c>
      <c r="C11" s="38">
        <v>83196</v>
      </c>
      <c r="D11" s="38">
        <v>87514.2</v>
      </c>
      <c r="E11" s="39">
        <f t="shared" si="0"/>
        <v>105.1903937689312</v>
      </c>
      <c r="F11" s="40">
        <f>D11/$D$31*100</f>
        <v>2.6368937454230958</v>
      </c>
      <c r="G11" s="38">
        <v>40182.199999999997</v>
      </c>
      <c r="H11" s="38">
        <v>65857.2</v>
      </c>
      <c r="I11" s="39">
        <f t="shared" si="1"/>
        <v>163.89645166267653</v>
      </c>
      <c r="J11" s="40">
        <f t="shared" si="2"/>
        <v>1.5816819133179849</v>
      </c>
      <c r="K11" s="39">
        <f t="shared" si="3"/>
        <v>-21657</v>
      </c>
      <c r="L11" s="39">
        <f t="shared" si="4"/>
        <v>-24.746841084075498</v>
      </c>
      <c r="M11" s="40">
        <f t="shared" si="5"/>
        <v>-1.0552118321051109</v>
      </c>
      <c r="O11" s="120"/>
    </row>
    <row r="12" spans="1:15" ht="15.75" customHeight="1" x14ac:dyDescent="0.2">
      <c r="A12" s="60" t="s">
        <v>77</v>
      </c>
      <c r="B12" s="67" t="s">
        <v>8</v>
      </c>
      <c r="C12" s="38">
        <v>20272</v>
      </c>
      <c r="D12" s="38">
        <v>22040.2</v>
      </c>
      <c r="E12" s="39">
        <f t="shared" si="0"/>
        <v>108.72237569060775</v>
      </c>
      <c r="F12" s="40">
        <f>D12/$D$31*100</f>
        <v>0.66409411875871704</v>
      </c>
      <c r="G12" s="38">
        <v>16313.1</v>
      </c>
      <c r="H12" s="38">
        <v>16787.900000000001</v>
      </c>
      <c r="I12" s="39">
        <f t="shared" si="1"/>
        <v>102.91054428649369</v>
      </c>
      <c r="J12" s="40">
        <f t="shared" si="2"/>
        <v>0.4031923281371057</v>
      </c>
      <c r="K12" s="39">
        <f t="shared" si="3"/>
        <v>-5252.2999999999993</v>
      </c>
      <c r="L12" s="39">
        <f t="shared" si="4"/>
        <v>-23.830546002304871</v>
      </c>
      <c r="M12" s="40">
        <f t="shared" si="5"/>
        <v>-0.26090179062161134</v>
      </c>
      <c r="O12" s="120"/>
    </row>
    <row r="13" spans="1:15" ht="15.75" customHeight="1" x14ac:dyDescent="0.2">
      <c r="A13" s="60" t="s">
        <v>78</v>
      </c>
      <c r="B13" s="67" t="s">
        <v>9</v>
      </c>
      <c r="C13" s="38">
        <v>10324.799999999999</v>
      </c>
      <c r="D13" s="38">
        <v>10131.4</v>
      </c>
      <c r="E13" s="39">
        <f t="shared" si="0"/>
        <v>98.126840229350705</v>
      </c>
      <c r="F13" s="40">
        <f>D13/$D$31*100</f>
        <v>0.30526960530267722</v>
      </c>
      <c r="G13" s="38">
        <v>10531.9</v>
      </c>
      <c r="H13" s="38">
        <v>14527.2</v>
      </c>
      <c r="I13" s="39">
        <f t="shared" si="1"/>
        <v>137.93522536294498</v>
      </c>
      <c r="J13" s="40">
        <f t="shared" si="2"/>
        <v>0.34889745526917376</v>
      </c>
      <c r="K13" s="39">
        <f t="shared" si="3"/>
        <v>4395.8000000000011</v>
      </c>
      <c r="L13" s="39">
        <f t="shared" si="4"/>
        <v>43.387883214560674</v>
      </c>
      <c r="M13" s="40">
        <f t="shared" si="5"/>
        <v>4.3627849966496546E-2</v>
      </c>
      <c r="O13" s="120"/>
    </row>
    <row r="14" spans="1:15" s="6" customFormat="1" ht="12.75" customHeight="1" x14ac:dyDescent="0.2">
      <c r="A14" s="62" t="s">
        <v>11</v>
      </c>
      <c r="B14" s="66"/>
      <c r="C14" s="33">
        <f>SUM(C15:C20)</f>
        <v>132262.70000000001</v>
      </c>
      <c r="D14" s="33">
        <f>SUM(D15:D20)</f>
        <v>138226.40000000002</v>
      </c>
      <c r="E14" s="34">
        <f>D14/C14*100</f>
        <v>104.5089809901053</v>
      </c>
      <c r="F14" s="35">
        <f>D14/D31*100</f>
        <v>4.164905005271728</v>
      </c>
      <c r="G14" s="33">
        <f>SUM(G15:G20)</f>
        <v>104893</v>
      </c>
      <c r="H14" s="33">
        <f>SUM(H15:H20)</f>
        <v>121139.90000000002</v>
      </c>
      <c r="I14" s="34">
        <f t="shared" si="1"/>
        <v>115.48902214637775</v>
      </c>
      <c r="J14" s="35">
        <f t="shared" si="2"/>
        <v>2.9093977395204988</v>
      </c>
      <c r="K14" s="34">
        <f t="shared" si="3"/>
        <v>-17086.5</v>
      </c>
      <c r="L14" s="34">
        <f t="shared" si="4"/>
        <v>-12.361242136089771</v>
      </c>
      <c r="M14" s="35">
        <f t="shared" si="5"/>
        <v>-1.2555072657512292</v>
      </c>
    </row>
    <row r="15" spans="1:15" ht="36" customHeight="1" x14ac:dyDescent="0.2">
      <c r="A15" s="63" t="s">
        <v>80</v>
      </c>
      <c r="B15" s="67" t="s">
        <v>12</v>
      </c>
      <c r="C15" s="38">
        <v>71795.100000000006</v>
      </c>
      <c r="D15" s="38">
        <v>77018.899999999994</v>
      </c>
      <c r="E15" s="39">
        <f>D15/C15*100</f>
        <v>107.27598401562221</v>
      </c>
      <c r="F15" s="40">
        <f t="shared" ref="F15:F20" si="6">D15/$D$31*100</f>
        <v>2.3206594551440434</v>
      </c>
      <c r="G15" s="38">
        <v>67053.7</v>
      </c>
      <c r="H15" s="38">
        <v>72651.399999999994</v>
      </c>
      <c r="I15" s="39">
        <f t="shared" si="1"/>
        <v>108.34808519142121</v>
      </c>
      <c r="J15" s="40">
        <f t="shared" si="2"/>
        <v>1.7448571357001244</v>
      </c>
      <c r="K15" s="39">
        <f t="shared" si="3"/>
        <v>-4367.5</v>
      </c>
      <c r="L15" s="39">
        <f t="shared" si="4"/>
        <v>-5.6706860264168881</v>
      </c>
      <c r="M15" s="40">
        <f t="shared" si="5"/>
        <v>-0.57580231944391902</v>
      </c>
      <c r="O15" s="122"/>
    </row>
    <row r="16" spans="1:15" ht="24" customHeight="1" x14ac:dyDescent="0.2">
      <c r="A16" s="64" t="s">
        <v>81</v>
      </c>
      <c r="B16" s="67" t="s">
        <v>13</v>
      </c>
      <c r="C16" s="38">
        <v>2211.6</v>
      </c>
      <c r="D16" s="38">
        <v>1928.6</v>
      </c>
      <c r="E16" s="39">
        <f>D16/C16*100</f>
        <v>87.203834328088263</v>
      </c>
      <c r="F16" s="40">
        <f t="shared" si="6"/>
        <v>5.8110721202079003E-2</v>
      </c>
      <c r="G16" s="38">
        <v>9628.4</v>
      </c>
      <c r="H16" s="38">
        <v>9886.7999999999993</v>
      </c>
      <c r="I16" s="39">
        <f t="shared" si="1"/>
        <v>102.68372730671761</v>
      </c>
      <c r="J16" s="40">
        <f t="shared" si="2"/>
        <v>0.23744970543224203</v>
      </c>
      <c r="K16" s="39">
        <f t="shared" si="3"/>
        <v>7958.1999999999989</v>
      </c>
      <c r="L16" s="39" t="s">
        <v>123</v>
      </c>
      <c r="M16" s="40">
        <f t="shared" si="5"/>
        <v>0.17933898423016303</v>
      </c>
      <c r="O16" s="122"/>
    </row>
    <row r="17" spans="1:16" ht="24" x14ac:dyDescent="0.2">
      <c r="A17" s="64" t="s">
        <v>133</v>
      </c>
      <c r="B17" s="67" t="s">
        <v>14</v>
      </c>
      <c r="C17" s="38">
        <v>4370.7</v>
      </c>
      <c r="D17" s="38">
        <v>4051.6</v>
      </c>
      <c r="E17" s="39" t="s">
        <v>50</v>
      </c>
      <c r="F17" s="40">
        <f t="shared" si="6"/>
        <v>0.12207891632393617</v>
      </c>
      <c r="G17" s="38">
        <v>4122.1000000000004</v>
      </c>
      <c r="H17" s="38">
        <v>4660.1000000000004</v>
      </c>
      <c r="I17" s="39">
        <f t="shared" si="1"/>
        <v>113.05159991266586</v>
      </c>
      <c r="J17" s="40">
        <f t="shared" si="2"/>
        <v>0.11192088160828494</v>
      </c>
      <c r="K17" s="39">
        <f t="shared" si="3"/>
        <v>608.50000000000045</v>
      </c>
      <c r="L17" s="39">
        <f t="shared" si="4"/>
        <v>15.018758021522373</v>
      </c>
      <c r="M17" s="40">
        <f t="shared" si="5"/>
        <v>-1.0158034715651229E-2</v>
      </c>
      <c r="O17" s="122"/>
    </row>
    <row r="18" spans="1:16" ht="24" x14ac:dyDescent="0.2">
      <c r="A18" s="64" t="s">
        <v>83</v>
      </c>
      <c r="B18" s="67" t="s">
        <v>15</v>
      </c>
      <c r="C18" s="38">
        <v>44867.199999999997</v>
      </c>
      <c r="D18" s="38">
        <v>42600.4</v>
      </c>
      <c r="E18" s="39">
        <f>D18/C18*100</f>
        <v>94.947756936024547</v>
      </c>
      <c r="F18" s="40">
        <f t="shared" si="6"/>
        <v>1.2835943002680943</v>
      </c>
      <c r="G18" s="38">
        <v>20344.2</v>
      </c>
      <c r="H18" s="38">
        <v>27136.9</v>
      </c>
      <c r="I18" s="39">
        <f t="shared" si="1"/>
        <v>133.38887741960855</v>
      </c>
      <c r="J18" s="40">
        <f t="shared" si="2"/>
        <v>0.65174261756525986</v>
      </c>
      <c r="K18" s="39">
        <f t="shared" si="3"/>
        <v>-15463.5</v>
      </c>
      <c r="L18" s="39">
        <f t="shared" si="4"/>
        <v>-36.298954939390235</v>
      </c>
      <c r="M18" s="40">
        <f t="shared" si="5"/>
        <v>-0.63185168270283443</v>
      </c>
      <c r="O18" s="122"/>
    </row>
    <row r="19" spans="1:16" ht="17.25" customHeight="1" x14ac:dyDescent="0.2">
      <c r="A19" s="64" t="s">
        <v>84</v>
      </c>
      <c r="B19" s="67" t="s">
        <v>16</v>
      </c>
      <c r="C19" s="38">
        <v>9018.1</v>
      </c>
      <c r="D19" s="38">
        <v>12627.2</v>
      </c>
      <c r="E19" s="39">
        <f>D19/C19*100</f>
        <v>140.02062518712367</v>
      </c>
      <c r="F19" s="40">
        <f t="shared" si="6"/>
        <v>0.3804706516451789</v>
      </c>
      <c r="G19" s="38">
        <v>3744.6</v>
      </c>
      <c r="H19" s="38">
        <v>5454.1</v>
      </c>
      <c r="I19" s="39">
        <f t="shared" si="1"/>
        <v>145.65240613149604</v>
      </c>
      <c r="J19" s="40">
        <f t="shared" si="2"/>
        <v>0.130990253509527</v>
      </c>
      <c r="K19" s="39">
        <f t="shared" si="3"/>
        <v>-7173.1</v>
      </c>
      <c r="L19" s="39">
        <f t="shared" si="4"/>
        <v>-56.806734668018244</v>
      </c>
      <c r="M19" s="40">
        <f t="shared" si="5"/>
        <v>-0.2494803981356519</v>
      </c>
      <c r="O19" s="122"/>
    </row>
    <row r="20" spans="1:16" ht="17.25" customHeight="1" x14ac:dyDescent="0.2">
      <c r="A20" s="61" t="s">
        <v>85</v>
      </c>
      <c r="B20" s="67" t="s">
        <v>61</v>
      </c>
      <c r="C20" s="38">
        <v>0</v>
      </c>
      <c r="D20" s="38">
        <v>-0.3</v>
      </c>
      <c r="E20" s="39"/>
      <c r="F20" s="40">
        <f t="shared" si="6"/>
        <v>-9.0393116045959243E-6</v>
      </c>
      <c r="G20" s="38">
        <v>0</v>
      </c>
      <c r="H20" s="38">
        <v>1350.6</v>
      </c>
      <c r="I20" s="39" t="s">
        <v>50</v>
      </c>
      <c r="J20" s="40">
        <f t="shared" si="2"/>
        <v>3.2437145705059893E-2</v>
      </c>
      <c r="K20" s="39">
        <f t="shared" si="3"/>
        <v>1350.8999999999999</v>
      </c>
      <c r="L20" s="39" t="s">
        <v>123</v>
      </c>
      <c r="M20" s="40">
        <f t="shared" si="5"/>
        <v>3.2446185016664492E-2</v>
      </c>
      <c r="O20" s="122"/>
    </row>
    <row r="21" spans="1:16" s="6" customFormat="1" ht="15.75" customHeight="1" x14ac:dyDescent="0.2">
      <c r="A21" s="58" t="s">
        <v>17</v>
      </c>
      <c r="B21" s="66" t="s">
        <v>18</v>
      </c>
      <c r="C21" s="33">
        <f>C22+C27+C28+C29+C30</f>
        <v>2118732.9999999995</v>
      </c>
      <c r="D21" s="33">
        <f>D22+D27+D28+D29+D30</f>
        <v>2108088.6999999997</v>
      </c>
      <c r="E21" s="34">
        <f t="shared" ref="E21:E28" si="7">D21/C21*100</f>
        <v>99.497610128317262</v>
      </c>
      <c r="F21" s="35">
        <f>D21/D31*100</f>
        <v>63.518902164758451</v>
      </c>
      <c r="G21" s="33">
        <f>G22+G27+G28+G29+G30</f>
        <v>2930524.3</v>
      </c>
      <c r="H21" s="33">
        <f>H22+H27+H28+H29+H30</f>
        <v>2892275.7999999993</v>
      </c>
      <c r="I21" s="34">
        <f t="shared" ref="I21:I28" si="8">H21/G21*100</f>
        <v>98.694823994464045</v>
      </c>
      <c r="J21" s="35">
        <f t="shared" si="2"/>
        <v>69.46332855310132</v>
      </c>
      <c r="K21" s="34">
        <f t="shared" si="3"/>
        <v>784187.09999999963</v>
      </c>
      <c r="L21" s="34">
        <f t="shared" si="4"/>
        <v>37.198961315052799</v>
      </c>
      <c r="M21" s="35">
        <f t="shared" si="5"/>
        <v>5.944426388342869</v>
      </c>
    </row>
    <row r="22" spans="1:16" s="6" customFormat="1" ht="24" x14ac:dyDescent="0.2">
      <c r="A22" s="58" t="s">
        <v>19</v>
      </c>
      <c r="B22" s="66" t="s">
        <v>20</v>
      </c>
      <c r="C22" s="33">
        <f>SUM(C23:C26)</f>
        <v>2117926.4</v>
      </c>
      <c r="D22" s="33">
        <f>SUM(D23:D26)</f>
        <v>2107574.4</v>
      </c>
      <c r="E22" s="34">
        <f t="shared" si="7"/>
        <v>99.511220031064354</v>
      </c>
      <c r="F22" s="35">
        <f>D22/D31*100</f>
        <v>63.503405771564317</v>
      </c>
      <c r="G22" s="33">
        <f>SUM(G23:G26)</f>
        <v>2910587.5</v>
      </c>
      <c r="H22" s="33">
        <f>SUM(H23:H26)</f>
        <v>2872757.9999999995</v>
      </c>
      <c r="I22" s="34">
        <f t="shared" si="8"/>
        <v>98.700279582730275</v>
      </c>
      <c r="J22" s="35">
        <f t="shared" si="2"/>
        <v>68.994572650212078</v>
      </c>
      <c r="K22" s="34">
        <f t="shared" si="3"/>
        <v>765183.59999999963</v>
      </c>
      <c r="L22" s="34">
        <f t="shared" si="4"/>
        <v>36.306362423077445</v>
      </c>
      <c r="M22" s="35">
        <f t="shared" si="5"/>
        <v>5.4911668786477605</v>
      </c>
    </row>
    <row r="23" spans="1:16" ht="24" x14ac:dyDescent="0.2">
      <c r="A23" s="61" t="s">
        <v>86</v>
      </c>
      <c r="B23" s="67" t="s">
        <v>128</v>
      </c>
      <c r="C23" s="38">
        <v>466011.2</v>
      </c>
      <c r="D23" s="38">
        <v>466011.2</v>
      </c>
      <c r="E23" s="39">
        <f t="shared" si="7"/>
        <v>100</v>
      </c>
      <c r="F23" s="40">
        <f>D23/D22*100</f>
        <v>22.111257377201017</v>
      </c>
      <c r="G23" s="38">
        <v>495310.4</v>
      </c>
      <c r="H23" s="38">
        <v>496560.6</v>
      </c>
      <c r="I23" s="39">
        <f>H23/G23*100</f>
        <v>100.25240737929184</v>
      </c>
      <c r="J23" s="40">
        <f t="shared" si="2"/>
        <v>11.925817069148499</v>
      </c>
      <c r="K23" s="39">
        <f t="shared" si="3"/>
        <v>30549.399999999965</v>
      </c>
      <c r="L23" s="39">
        <f t="shared" si="4"/>
        <v>6.5555076787853892</v>
      </c>
      <c r="M23" s="40">
        <f t="shared" si="5"/>
        <v>-10.185440308052518</v>
      </c>
      <c r="O23" s="122"/>
    </row>
    <row r="24" spans="1:16" ht="24" x14ac:dyDescent="0.2">
      <c r="A24" s="64" t="s">
        <v>87</v>
      </c>
      <c r="B24" s="67" t="s">
        <v>129</v>
      </c>
      <c r="C24" s="38">
        <v>516029.2</v>
      </c>
      <c r="D24" s="38">
        <v>514279</v>
      </c>
      <c r="E24" s="39">
        <f t="shared" si="7"/>
        <v>99.660833146651385</v>
      </c>
      <c r="F24" s="40">
        <f>D24/$D$22*100</f>
        <v>24.401463597204444</v>
      </c>
      <c r="G24" s="38">
        <v>1235270.7</v>
      </c>
      <c r="H24" s="38">
        <v>1219549.2</v>
      </c>
      <c r="I24" s="39">
        <f>H24/G24*100</f>
        <v>98.727283015779449</v>
      </c>
      <c r="J24" s="40">
        <f t="shared" si="2"/>
        <v>29.289719454234582</v>
      </c>
      <c r="K24" s="39">
        <f t="shared" si="3"/>
        <v>705270.2</v>
      </c>
      <c r="L24" s="39">
        <f t="shared" si="4"/>
        <v>137.13766263059543</v>
      </c>
      <c r="M24" s="40">
        <f t="shared" si="5"/>
        <v>4.8882558570301384</v>
      </c>
      <c r="O24" s="122"/>
    </row>
    <row r="25" spans="1:16" ht="24" x14ac:dyDescent="0.2">
      <c r="A25" s="64" t="s">
        <v>23</v>
      </c>
      <c r="B25" s="67" t="s">
        <v>130</v>
      </c>
      <c r="C25" s="38">
        <v>1089241.2</v>
      </c>
      <c r="D25" s="38">
        <v>1080639.3999999999</v>
      </c>
      <c r="E25" s="39">
        <f t="shared" si="7"/>
        <v>99.210294285599915</v>
      </c>
      <c r="F25" s="40">
        <f t="shared" ref="F25:F30" si="9">D25/$D$22*100</f>
        <v>51.274080763174958</v>
      </c>
      <c r="G25" s="38">
        <v>1152476.6000000001</v>
      </c>
      <c r="H25" s="38">
        <v>1131171.8</v>
      </c>
      <c r="I25" s="39">
        <f>H25/G25*100</f>
        <v>98.151389798283105</v>
      </c>
      <c r="J25" s="40">
        <f t="shared" si="2"/>
        <v>27.167173474052177</v>
      </c>
      <c r="K25" s="39">
        <f t="shared" si="3"/>
        <v>50532.40000000014</v>
      </c>
      <c r="L25" s="39">
        <f t="shared" si="4"/>
        <v>4.6761574675141588</v>
      </c>
      <c r="M25" s="40">
        <f t="shared" si="5"/>
        <v>-24.10690728912278</v>
      </c>
      <c r="O25" s="122"/>
    </row>
    <row r="26" spans="1:16" x14ac:dyDescent="0.2">
      <c r="A26" s="65" t="s">
        <v>88</v>
      </c>
      <c r="B26" s="67" t="s">
        <v>131</v>
      </c>
      <c r="C26" s="38">
        <v>46644.800000000003</v>
      </c>
      <c r="D26" s="38">
        <v>46644.800000000003</v>
      </c>
      <c r="E26" s="39"/>
      <c r="F26" s="40">
        <f t="shared" si="9"/>
        <v>2.2131982624195858</v>
      </c>
      <c r="G26" s="38">
        <v>27529.8</v>
      </c>
      <c r="H26" s="38">
        <v>25476.400000000001</v>
      </c>
      <c r="I26" s="39">
        <f>H26/G26*100</f>
        <v>92.541173564646314</v>
      </c>
      <c r="J26" s="40">
        <f t="shared" si="2"/>
        <v>0.61186265277683094</v>
      </c>
      <c r="K26" s="39">
        <f t="shared" si="3"/>
        <v>-21168.400000000001</v>
      </c>
      <c r="L26" s="39"/>
      <c r="M26" s="40">
        <f t="shared" si="5"/>
        <v>-1.6013356096427549</v>
      </c>
      <c r="O26" s="122"/>
    </row>
    <row r="27" spans="1:16" ht="28.5" customHeight="1" x14ac:dyDescent="0.2">
      <c r="A27" s="58" t="s">
        <v>89</v>
      </c>
      <c r="B27" s="66" t="s">
        <v>132</v>
      </c>
      <c r="C27" s="33">
        <v>403.3</v>
      </c>
      <c r="D27" s="33">
        <v>403.3</v>
      </c>
      <c r="E27" s="34">
        <f t="shared" si="7"/>
        <v>100</v>
      </c>
      <c r="F27" s="35">
        <f t="shared" si="9"/>
        <v>1.9135742016984075E-2</v>
      </c>
      <c r="G27" s="33">
        <v>510</v>
      </c>
      <c r="H27" s="33">
        <v>510</v>
      </c>
      <c r="I27" s="34">
        <f t="shared" si="8"/>
        <v>100</v>
      </c>
      <c r="J27" s="35">
        <f t="shared" si="2"/>
        <v>1.2248589004576149E-2</v>
      </c>
      <c r="K27" s="34">
        <f t="shared" si="3"/>
        <v>106.69999999999999</v>
      </c>
      <c r="L27" s="34">
        <f t="shared" si="4"/>
        <v>26.456731961319122</v>
      </c>
      <c r="M27" s="35">
        <f t="shared" si="5"/>
        <v>-6.8871530124079254E-3</v>
      </c>
      <c r="O27" s="121"/>
    </row>
    <row r="28" spans="1:16" s="6" customFormat="1" ht="16.5" customHeight="1" x14ac:dyDescent="0.2">
      <c r="A28" s="58" t="s">
        <v>90</v>
      </c>
      <c r="B28" s="66" t="s">
        <v>62</v>
      </c>
      <c r="C28" s="33">
        <v>403.3</v>
      </c>
      <c r="D28" s="33">
        <v>412.4</v>
      </c>
      <c r="E28" s="34">
        <f t="shared" si="7"/>
        <v>102.25638482519214</v>
      </c>
      <c r="F28" s="35">
        <f t="shared" si="9"/>
        <v>1.9567517996043223E-2</v>
      </c>
      <c r="G28" s="33">
        <v>709</v>
      </c>
      <c r="H28" s="33">
        <v>709</v>
      </c>
      <c r="I28" s="34">
        <f t="shared" si="8"/>
        <v>100</v>
      </c>
      <c r="J28" s="35">
        <f t="shared" si="2"/>
        <v>1.7027940400479391E-2</v>
      </c>
      <c r="K28" s="34">
        <f t="shared" si="3"/>
        <v>296.60000000000002</v>
      </c>
      <c r="L28" s="34">
        <f t="shared" si="4"/>
        <v>71.920465567410304</v>
      </c>
      <c r="M28" s="35">
        <f t="shared" si="5"/>
        <v>-2.5395775955638321E-3</v>
      </c>
      <c r="O28" s="123"/>
    </row>
    <row r="29" spans="1:16" s="6" customFormat="1" ht="63" customHeight="1" x14ac:dyDescent="0.2">
      <c r="A29" s="58" t="s">
        <v>91</v>
      </c>
      <c r="B29" s="66" t="s">
        <v>53</v>
      </c>
      <c r="C29" s="33">
        <v>0</v>
      </c>
      <c r="D29" s="33">
        <v>240.4</v>
      </c>
      <c r="E29" s="34" t="s">
        <v>50</v>
      </c>
      <c r="F29" s="35">
        <f t="shared" si="9"/>
        <v>1.1406477512727428E-2</v>
      </c>
      <c r="G29" s="33">
        <v>18717.8</v>
      </c>
      <c r="H29" s="33">
        <v>18736.3</v>
      </c>
      <c r="I29" s="34" t="s">
        <v>50</v>
      </c>
      <c r="J29" s="35">
        <f t="shared" si="2"/>
        <v>0.44998674150282369</v>
      </c>
      <c r="K29" s="34">
        <f t="shared" si="3"/>
        <v>18495.899999999998</v>
      </c>
      <c r="L29" s="34" t="s">
        <v>123</v>
      </c>
      <c r="M29" s="35">
        <f t="shared" si="5"/>
        <v>0.43858026399009625</v>
      </c>
      <c r="O29" s="119"/>
      <c r="P29" s="119"/>
    </row>
    <row r="30" spans="1:16" s="6" customFormat="1" ht="39" customHeight="1" x14ac:dyDescent="0.2">
      <c r="A30" s="58" t="s">
        <v>92</v>
      </c>
      <c r="B30" s="66" t="s">
        <v>25</v>
      </c>
      <c r="C30" s="33">
        <v>0</v>
      </c>
      <c r="D30" s="33">
        <v>-541.79999999999995</v>
      </c>
      <c r="E30" s="39" t="s">
        <v>50</v>
      </c>
      <c r="F30" s="35">
        <f t="shared" si="9"/>
        <v>-2.5707277522444758E-2</v>
      </c>
      <c r="G30" s="33">
        <v>0</v>
      </c>
      <c r="H30" s="33">
        <v>-437.5</v>
      </c>
      <c r="I30" s="39" t="s">
        <v>50</v>
      </c>
      <c r="J30" s="35">
        <f t="shared" si="2"/>
        <v>-1.0507368018631499E-2</v>
      </c>
      <c r="K30" s="34">
        <f t="shared" si="3"/>
        <v>104.29999999999995</v>
      </c>
      <c r="L30" s="34">
        <f t="shared" si="4"/>
        <v>-19.250645994832041</v>
      </c>
      <c r="M30" s="35">
        <f t="shared" si="5"/>
        <v>1.519990950381326E-2</v>
      </c>
    </row>
    <row r="31" spans="1:16" s="9" customFormat="1" ht="18.75" customHeight="1" x14ac:dyDescent="0.2">
      <c r="A31" s="41" t="s">
        <v>49</v>
      </c>
      <c r="B31" s="42"/>
      <c r="C31" s="56">
        <f>C21+C7</f>
        <v>3302470.6999999993</v>
      </c>
      <c r="D31" s="56">
        <f>D7+D21</f>
        <v>3318836.7999999993</v>
      </c>
      <c r="E31" s="36">
        <f>D31/C31*100</f>
        <v>100.49557139144338</v>
      </c>
      <c r="F31" s="37">
        <f>F21+F14+F8</f>
        <v>100</v>
      </c>
      <c r="G31" s="56">
        <f>G7+G21</f>
        <v>4119551.6999999997</v>
      </c>
      <c r="H31" s="56">
        <f>H7+H21</f>
        <v>4163744.899999999</v>
      </c>
      <c r="I31" s="36">
        <f>H31/G31*100</f>
        <v>101.0727672139665</v>
      </c>
      <c r="J31" s="37">
        <f t="shared" si="2"/>
        <v>100</v>
      </c>
      <c r="K31" s="36">
        <f t="shared" si="3"/>
        <v>844908.09999999963</v>
      </c>
      <c r="L31" s="36">
        <f t="shared" si="4"/>
        <v>25.45795864382363</v>
      </c>
      <c r="M31" s="37">
        <f t="shared" si="5"/>
        <v>0</v>
      </c>
    </row>
    <row r="32" spans="1:16" x14ac:dyDescent="0.2">
      <c r="G32" s="11"/>
      <c r="H32" s="17"/>
      <c r="I32" s="17"/>
      <c r="J32" s="17"/>
    </row>
    <row r="33" spans="1:15" ht="20.25" customHeight="1" x14ac:dyDescent="0.2">
      <c r="A33" s="132" t="s">
        <v>51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</row>
    <row r="34" spans="1:15" ht="18.75" x14ac:dyDescent="0.2">
      <c r="A34" s="7"/>
      <c r="B34" s="20"/>
      <c r="C34" s="15"/>
      <c r="D34" s="16"/>
      <c r="G34" s="15"/>
      <c r="H34" s="16"/>
      <c r="I34" s="17"/>
      <c r="J34" s="17"/>
      <c r="M34" s="50" t="s">
        <v>0</v>
      </c>
    </row>
    <row r="35" spans="1:15" s="31" customFormat="1" ht="20.25" customHeight="1" x14ac:dyDescent="0.15">
      <c r="A35" s="134" t="s">
        <v>1</v>
      </c>
      <c r="B35" s="133" t="s">
        <v>26</v>
      </c>
      <c r="C35" s="126" t="s">
        <v>71</v>
      </c>
      <c r="D35" s="126"/>
      <c r="E35" s="126"/>
      <c r="F35" s="126"/>
      <c r="G35" s="126" t="s">
        <v>97</v>
      </c>
      <c r="H35" s="126"/>
      <c r="I35" s="126"/>
      <c r="J35" s="126"/>
      <c r="K35" s="127" t="s">
        <v>96</v>
      </c>
      <c r="L35" s="128"/>
      <c r="M35" s="129"/>
    </row>
    <row r="36" spans="1:15" s="31" customFormat="1" ht="52.5" x14ac:dyDescent="0.15">
      <c r="A36" s="134"/>
      <c r="B36" s="133"/>
      <c r="C36" s="27" t="s">
        <v>125</v>
      </c>
      <c r="D36" s="28" t="s">
        <v>3</v>
      </c>
      <c r="E36" s="28" t="s">
        <v>56</v>
      </c>
      <c r="F36" s="28" t="s">
        <v>54</v>
      </c>
      <c r="G36" s="27" t="s">
        <v>125</v>
      </c>
      <c r="H36" s="28" t="s">
        <v>3</v>
      </c>
      <c r="I36" s="28" t="s">
        <v>56</v>
      </c>
      <c r="J36" s="28" t="s">
        <v>54</v>
      </c>
      <c r="K36" s="28" t="s">
        <v>68</v>
      </c>
      <c r="L36" s="28" t="s">
        <v>69</v>
      </c>
      <c r="M36" s="28" t="s">
        <v>70</v>
      </c>
    </row>
    <row r="37" spans="1:15" ht="15" customHeight="1" x14ac:dyDescent="0.2">
      <c r="A37" s="73" t="s">
        <v>27</v>
      </c>
      <c r="B37" s="30" t="s">
        <v>28</v>
      </c>
      <c r="C37" s="52">
        <v>193014.0018</v>
      </c>
      <c r="D37" s="53">
        <v>188229.7923</v>
      </c>
      <c r="E37" s="40">
        <f t="shared" ref="E37:E48" si="10">D37/C37*100</f>
        <v>97.52131479820963</v>
      </c>
      <c r="F37" s="40">
        <f>D37/D48*100</f>
        <v>5.6111324390653747</v>
      </c>
      <c r="G37" s="45">
        <v>229494.36074</v>
      </c>
      <c r="H37" s="46">
        <v>224621.22169999999</v>
      </c>
      <c r="I37" s="40">
        <f t="shared" ref="I37:I48" si="11">H37/G37*100</f>
        <v>97.876575692628492</v>
      </c>
      <c r="J37" s="40">
        <f>H37/$H$48*100</f>
        <v>5.4136182983317509</v>
      </c>
      <c r="K37" s="39">
        <f>H37-D37</f>
        <v>36391.429399999994</v>
      </c>
      <c r="L37" s="39">
        <f>H37/D37*100-100</f>
        <v>19.333511956491691</v>
      </c>
      <c r="M37" s="40">
        <f>J37-F37</f>
        <v>-0.19751414073362383</v>
      </c>
      <c r="O37" s="118"/>
    </row>
    <row r="38" spans="1:15" ht="24" x14ac:dyDescent="0.2">
      <c r="A38" s="73" t="s">
        <v>29</v>
      </c>
      <c r="B38" s="30" t="s">
        <v>30</v>
      </c>
      <c r="C38" s="52">
        <v>14327.0897</v>
      </c>
      <c r="D38" s="53">
        <v>14258.366099999999</v>
      </c>
      <c r="E38" s="40">
        <f t="shared" si="10"/>
        <v>99.520324075307485</v>
      </c>
      <c r="F38" s="40">
        <f t="shared" ref="F38:F47" si="12">D38/$D$48*100</f>
        <v>0.42504206998362631</v>
      </c>
      <c r="G38" s="45">
        <v>13147.33994</v>
      </c>
      <c r="H38" s="46">
        <v>13069.44</v>
      </c>
      <c r="I38" s="40">
        <f t="shared" si="11"/>
        <v>99.407485161595361</v>
      </c>
      <c r="J38" s="40">
        <f>H38/$H$48*100</f>
        <v>0.31498786711900839</v>
      </c>
      <c r="K38" s="39">
        <f t="shared" ref="K38:K48" si="13">H38-D38</f>
        <v>-1188.9260999999988</v>
      </c>
      <c r="L38" s="39">
        <f t="shared" ref="L38:L48" si="14">H38/D38*100-100</f>
        <v>-8.3384455951092349</v>
      </c>
      <c r="M38" s="40">
        <f t="shared" ref="M38:M48" si="15">J38-F38</f>
        <v>-0.11005420286461792</v>
      </c>
      <c r="O38" s="118"/>
    </row>
    <row r="39" spans="1:15" ht="16.5" customHeight="1" x14ac:dyDescent="0.2">
      <c r="A39" s="73" t="s">
        <v>31</v>
      </c>
      <c r="B39" s="30" t="s">
        <v>32</v>
      </c>
      <c r="C39" s="52">
        <v>276045.31770000001</v>
      </c>
      <c r="D39" s="53">
        <v>266297.56760000001</v>
      </c>
      <c r="E39" s="40">
        <f t="shared" si="10"/>
        <v>96.46878629160679</v>
      </c>
      <c r="F39" s="40">
        <f t="shared" si="12"/>
        <v>7.9383337873691335</v>
      </c>
      <c r="G39" s="45">
        <v>283821.53811999998</v>
      </c>
      <c r="H39" s="46">
        <v>274217.37835000001</v>
      </c>
      <c r="I39" s="40">
        <f t="shared" si="11"/>
        <v>96.61612722078219</v>
      </c>
      <c r="J39" s="40">
        <f t="shared" ref="J39:J47" si="16">H39/$H$48*100</f>
        <v>6.6089401790308271</v>
      </c>
      <c r="K39" s="39">
        <f t="shared" si="13"/>
        <v>7919.8107500000042</v>
      </c>
      <c r="L39" s="39">
        <f t="shared" si="14"/>
        <v>2.9740454715291236</v>
      </c>
      <c r="M39" s="40">
        <f t="shared" si="15"/>
        <v>-1.3293936083383064</v>
      </c>
      <c r="O39" s="118"/>
    </row>
    <row r="40" spans="1:15" ht="16.5" customHeight="1" x14ac:dyDescent="0.2">
      <c r="A40" s="73" t="s">
        <v>33</v>
      </c>
      <c r="B40" s="30" t="s">
        <v>34</v>
      </c>
      <c r="C40" s="52">
        <v>232593.86670000001</v>
      </c>
      <c r="D40" s="53">
        <v>196764.59659999999</v>
      </c>
      <c r="E40" s="40">
        <f t="shared" si="10"/>
        <v>84.595780358124102</v>
      </c>
      <c r="F40" s="40">
        <f t="shared" si="12"/>
        <v>5.8655550609236506</v>
      </c>
      <c r="G40" s="45">
        <v>302637.72628</v>
      </c>
      <c r="H40" s="46">
        <v>295471.86862999998</v>
      </c>
      <c r="I40" s="40">
        <f t="shared" si="11"/>
        <v>97.63219948217224</v>
      </c>
      <c r="J40" s="40">
        <f t="shared" si="16"/>
        <v>7.1211967531456244</v>
      </c>
      <c r="K40" s="39">
        <f t="shared" si="13"/>
        <v>98707.272029999993</v>
      </c>
      <c r="L40" s="39">
        <f t="shared" si="14"/>
        <v>50.165158639112605</v>
      </c>
      <c r="M40" s="40">
        <f t="shared" si="15"/>
        <v>1.2556416922219737</v>
      </c>
      <c r="O40" s="118"/>
    </row>
    <row r="41" spans="1:15" ht="16.5" customHeight="1" x14ac:dyDescent="0.2">
      <c r="A41" s="73" t="s">
        <v>35</v>
      </c>
      <c r="B41" s="30" t="s">
        <v>36</v>
      </c>
      <c r="C41" s="52">
        <v>700</v>
      </c>
      <c r="D41" s="53">
        <v>432.3349</v>
      </c>
      <c r="E41" s="40">
        <f t="shared" si="10"/>
        <v>61.762128571428576</v>
      </c>
      <c r="F41" s="40">
        <f t="shared" si="12"/>
        <v>1.2887908722035416E-2</v>
      </c>
      <c r="G41" s="45">
        <v>1800</v>
      </c>
      <c r="H41" s="46">
        <v>1799.99937</v>
      </c>
      <c r="I41" s="40">
        <f t="shared" si="11"/>
        <v>99.999965000000003</v>
      </c>
      <c r="J41" s="40">
        <f t="shared" si="16"/>
        <v>4.3381962989375127E-2</v>
      </c>
      <c r="K41" s="39">
        <f t="shared" si="13"/>
        <v>1367.6644699999999</v>
      </c>
      <c r="L41" s="39">
        <f t="shared" si="14"/>
        <v>316.34375804497853</v>
      </c>
      <c r="M41" s="40">
        <f t="shared" si="15"/>
        <v>3.0494054267339712E-2</v>
      </c>
      <c r="O41" s="118"/>
    </row>
    <row r="42" spans="1:15" ht="16.5" customHeight="1" x14ac:dyDescent="0.2">
      <c r="A42" s="73" t="s">
        <v>37</v>
      </c>
      <c r="B42" s="30" t="s">
        <v>38</v>
      </c>
      <c r="C42" s="52">
        <v>2339156.0106000002</v>
      </c>
      <c r="D42" s="53">
        <v>2338851.8446999998</v>
      </c>
      <c r="E42" s="40">
        <f t="shared" si="10"/>
        <v>99.986996767268963</v>
      </c>
      <c r="F42" s="40">
        <f t="shared" si="12"/>
        <v>69.721202449438508</v>
      </c>
      <c r="G42" s="45">
        <v>3009070.0334000001</v>
      </c>
      <c r="H42" s="46">
        <v>2992257.7320400001</v>
      </c>
      <c r="I42" s="40">
        <f t="shared" si="11"/>
        <v>99.441279160226017</v>
      </c>
      <c r="J42" s="40">
        <f t="shared" si="16"/>
        <v>72.116699788639835</v>
      </c>
      <c r="K42" s="39">
        <f t="shared" si="13"/>
        <v>653405.88734000036</v>
      </c>
      <c r="L42" s="39">
        <f t="shared" si="14"/>
        <v>27.937036235136631</v>
      </c>
      <c r="M42" s="40">
        <f t="shared" si="15"/>
        <v>2.3954973392013272</v>
      </c>
      <c r="O42" s="118"/>
    </row>
    <row r="43" spans="1:15" ht="16.5" customHeight="1" x14ac:dyDescent="0.2">
      <c r="A43" s="73" t="s">
        <v>39</v>
      </c>
      <c r="B43" s="30" t="s">
        <v>40</v>
      </c>
      <c r="C43" s="52">
        <v>249437.3492</v>
      </c>
      <c r="D43" s="53">
        <v>249415.46909999999</v>
      </c>
      <c r="E43" s="40">
        <f t="shared" si="10"/>
        <v>99.991228218199808</v>
      </c>
      <c r="F43" s="40">
        <f t="shared" si="12"/>
        <v>7.4350782220552745</v>
      </c>
      <c r="G43" s="45">
        <v>249704.89528</v>
      </c>
      <c r="H43" s="46">
        <v>247312.43925</v>
      </c>
      <c r="I43" s="40">
        <f t="shared" si="11"/>
        <v>99.041886612868652</v>
      </c>
      <c r="J43" s="40">
        <f t="shared" si="16"/>
        <v>5.9605015785953208</v>
      </c>
      <c r="K43" s="39">
        <f t="shared" si="13"/>
        <v>-2103.0298499999917</v>
      </c>
      <c r="L43" s="39">
        <f t="shared" si="14"/>
        <v>-0.84318340702309058</v>
      </c>
      <c r="M43" s="40">
        <f t="shared" si="15"/>
        <v>-1.4745766434599537</v>
      </c>
      <c r="O43" s="118"/>
    </row>
    <row r="44" spans="1:15" ht="16.5" customHeight="1" x14ac:dyDescent="0.2">
      <c r="A44" s="73" t="s">
        <v>41</v>
      </c>
      <c r="B44" s="30" t="s">
        <v>42</v>
      </c>
      <c r="C44" s="52">
        <v>83382.148000000001</v>
      </c>
      <c r="D44" s="53">
        <v>76917.117199999993</v>
      </c>
      <c r="E44" s="40">
        <f t="shared" si="10"/>
        <v>92.246504851374169</v>
      </c>
      <c r="F44" s="40">
        <f t="shared" si="12"/>
        <v>2.2929002160956711</v>
      </c>
      <c r="G44" s="45">
        <v>97216.494999999995</v>
      </c>
      <c r="H44" s="46">
        <v>80032.41923</v>
      </c>
      <c r="I44" s="40">
        <f t="shared" si="11"/>
        <v>82.323909363323594</v>
      </c>
      <c r="J44" s="40">
        <f t="shared" si="16"/>
        <v>1.9288692578742481</v>
      </c>
      <c r="K44" s="39">
        <f t="shared" si="13"/>
        <v>3115.3020300000062</v>
      </c>
      <c r="L44" s="39">
        <f t="shared" si="14"/>
        <v>4.0502064344138091</v>
      </c>
      <c r="M44" s="40">
        <f t="shared" si="15"/>
        <v>-0.36403095822142295</v>
      </c>
      <c r="O44" s="118"/>
    </row>
    <row r="45" spans="1:15" ht="16.5" customHeight="1" x14ac:dyDescent="0.2">
      <c r="A45" s="73" t="s">
        <v>43</v>
      </c>
      <c r="B45" s="30" t="s">
        <v>44</v>
      </c>
      <c r="C45" s="52">
        <v>4672.9642999999996</v>
      </c>
      <c r="D45" s="53">
        <v>4668.1965</v>
      </c>
      <c r="E45" s="40">
        <f t="shared" si="10"/>
        <v>99.897970545163389</v>
      </c>
      <c r="F45" s="40">
        <f t="shared" si="12"/>
        <v>0.13915899546514798</v>
      </c>
      <c r="G45" s="45">
        <v>6307.4533799999999</v>
      </c>
      <c r="H45" s="46">
        <v>6307.4533799999999</v>
      </c>
      <c r="I45" s="40">
        <f t="shared" si="11"/>
        <v>100</v>
      </c>
      <c r="J45" s="40">
        <f t="shared" si="16"/>
        <v>0.1520165582548893</v>
      </c>
      <c r="K45" s="39">
        <f t="shared" si="13"/>
        <v>1639.2568799999999</v>
      </c>
      <c r="L45" s="39">
        <f t="shared" si="14"/>
        <v>35.115421555198026</v>
      </c>
      <c r="M45" s="40">
        <f t="shared" si="15"/>
        <v>1.2857562789741317E-2</v>
      </c>
      <c r="O45" s="118"/>
    </row>
    <row r="46" spans="1:15" ht="16.5" customHeight="1" x14ac:dyDescent="0.2">
      <c r="A46" s="73" t="s">
        <v>45</v>
      </c>
      <c r="B46" s="30" t="s">
        <v>46</v>
      </c>
      <c r="C46" s="52">
        <v>11177.222</v>
      </c>
      <c r="D46" s="53">
        <v>11177.222</v>
      </c>
      <c r="E46" s="40">
        <f t="shared" si="10"/>
        <v>100</v>
      </c>
      <c r="F46" s="40">
        <f t="shared" si="12"/>
        <v>0.33319312621286445</v>
      </c>
      <c r="G46" s="45">
        <v>9362.4785900000006</v>
      </c>
      <c r="H46" s="46">
        <v>9362.4785900000006</v>
      </c>
      <c r="I46" s="40">
        <f t="shared" si="11"/>
        <v>100</v>
      </c>
      <c r="J46" s="40">
        <f t="shared" si="16"/>
        <v>0.22564602324288427</v>
      </c>
      <c r="K46" s="39">
        <f t="shared" si="13"/>
        <v>-1814.7434099999991</v>
      </c>
      <c r="L46" s="39">
        <f t="shared" si="14"/>
        <v>-16.236086301229406</v>
      </c>
      <c r="M46" s="40">
        <f t="shared" si="15"/>
        <v>-0.10754710296998019</v>
      </c>
      <c r="O46" s="118"/>
    </row>
    <row r="47" spans="1:15" ht="16.5" customHeight="1" x14ac:dyDescent="0.2">
      <c r="A47" s="73" t="s">
        <v>64</v>
      </c>
      <c r="B47" s="30" t="s">
        <v>63</v>
      </c>
      <c r="C47" s="52">
        <v>17014.692899999998</v>
      </c>
      <c r="D47" s="53">
        <v>7565.1</v>
      </c>
      <c r="E47" s="40">
        <f t="shared" si="10"/>
        <v>44.462160113392358</v>
      </c>
      <c r="F47" s="40">
        <f t="shared" si="12"/>
        <v>0.22551572466870043</v>
      </c>
      <c r="G47" s="45">
        <v>14121.69786</v>
      </c>
      <c r="H47" s="46">
        <v>4735.9555200000004</v>
      </c>
      <c r="I47" s="40">
        <f t="shared" si="11"/>
        <v>33.536728847702456</v>
      </c>
      <c r="J47" s="40">
        <f t="shared" si="16"/>
        <v>0.11414173277625472</v>
      </c>
      <c r="K47" s="39">
        <f t="shared" si="13"/>
        <v>-2829.1444799999999</v>
      </c>
      <c r="L47" s="39">
        <f t="shared" si="14"/>
        <v>-37.397317682515762</v>
      </c>
      <c r="M47" s="40">
        <f t="shared" si="15"/>
        <v>-0.11137399189244571</v>
      </c>
      <c r="O47" s="118"/>
    </row>
    <row r="48" spans="1:15" s="10" customFormat="1" ht="15" x14ac:dyDescent="0.25">
      <c r="A48" s="43" t="s">
        <v>47</v>
      </c>
      <c r="B48" s="44"/>
      <c r="C48" s="57">
        <f>SUM(C37:C47)</f>
        <v>3421520.6629000008</v>
      </c>
      <c r="D48" s="57">
        <f>SUM(D37:D47)</f>
        <v>3354577.6070000003</v>
      </c>
      <c r="E48" s="37">
        <f t="shared" si="10"/>
        <v>98.043470652512127</v>
      </c>
      <c r="F48" s="37">
        <f>SUM(F37:F47)</f>
        <v>99.999999999999972</v>
      </c>
      <c r="G48" s="57">
        <f>SUM(G37:G47)</f>
        <v>4216684.0185899995</v>
      </c>
      <c r="H48" s="57">
        <f>SUM(H37:H47)</f>
        <v>4149188.3860599995</v>
      </c>
      <c r="I48" s="37">
        <f t="shared" si="11"/>
        <v>98.399319649458349</v>
      </c>
      <c r="J48" s="37">
        <f>SUM(J37:J47)</f>
        <v>100.00000000000003</v>
      </c>
      <c r="K48" s="36">
        <f t="shared" si="13"/>
        <v>794610.77905999916</v>
      </c>
      <c r="L48" s="36">
        <f t="shared" si="14"/>
        <v>23.687357162400531</v>
      </c>
      <c r="M48" s="37">
        <f t="shared" si="15"/>
        <v>0</v>
      </c>
      <c r="O48" s="118"/>
    </row>
    <row r="49" spans="1:13" x14ac:dyDescent="0.2">
      <c r="C49" s="24"/>
      <c r="D49" s="25"/>
      <c r="G49" s="24"/>
      <c r="H49" s="25"/>
      <c r="I49" s="17"/>
      <c r="J49" s="17"/>
    </row>
    <row r="50" spans="1:13" x14ac:dyDescent="0.2">
      <c r="C50" s="24"/>
      <c r="D50" s="25"/>
      <c r="G50" s="24"/>
      <c r="H50" s="25"/>
      <c r="I50" s="17"/>
      <c r="J50" s="17"/>
    </row>
    <row r="51" spans="1:13" x14ac:dyDescent="0.2">
      <c r="B51" s="88" t="s">
        <v>127</v>
      </c>
      <c r="C51" s="89">
        <f>C31-C48</f>
        <v>-119049.96290000156</v>
      </c>
      <c r="D51" s="89">
        <f>D31-D48</f>
        <v>-35740.807000000961</v>
      </c>
      <c r="E51" s="89"/>
      <c r="F51" s="89"/>
      <c r="G51" s="89">
        <f>G31-G48</f>
        <v>-97132.318589999806</v>
      </c>
      <c r="H51" s="89">
        <f>H31-H48</f>
        <v>14556.51393999951</v>
      </c>
      <c r="I51" s="74">
        <f>H51/G51*100</f>
        <v>-14.986272490254512</v>
      </c>
      <c r="J51" s="90"/>
      <c r="K51" s="89">
        <f>K31-K48</f>
        <v>50297.320940000471</v>
      </c>
      <c r="L51" s="68">
        <f>H51/D51*100-100</f>
        <v>-140.72799458612985</v>
      </c>
      <c r="M51" s="68">
        <f>J51-F51</f>
        <v>0</v>
      </c>
    </row>
    <row r="52" spans="1:13" x14ac:dyDescent="0.2">
      <c r="A52" s="13" t="s">
        <v>57</v>
      </c>
      <c r="C52" s="69"/>
      <c r="D52" s="70"/>
      <c r="E52" s="70"/>
      <c r="F52" s="70"/>
      <c r="G52" s="69"/>
      <c r="H52" s="70"/>
      <c r="I52" s="70"/>
      <c r="J52" s="70"/>
      <c r="K52" s="71"/>
      <c r="L52" s="71"/>
      <c r="M52" s="71"/>
    </row>
    <row r="53" spans="1:13" x14ac:dyDescent="0.2">
      <c r="A53" s="83" t="s">
        <v>58</v>
      </c>
      <c r="B53" s="84"/>
      <c r="C53" s="85">
        <v>3190919.6</v>
      </c>
      <c r="D53" s="86">
        <v>3131286.2</v>
      </c>
      <c r="E53" s="87">
        <f>D53/C53*100</f>
        <v>98.131153163495568</v>
      </c>
      <c r="F53" s="87">
        <f>D53/D48*100</f>
        <v>93.343680392605677</v>
      </c>
      <c r="G53" s="85">
        <v>4048640</v>
      </c>
      <c r="H53" s="86">
        <v>3987600.6</v>
      </c>
      <c r="I53" s="87">
        <f>H53/G53*100</f>
        <v>98.492348047739483</v>
      </c>
      <c r="J53" s="87">
        <f>H53/H48*100</f>
        <v>96.105556773394895</v>
      </c>
      <c r="K53" s="72">
        <f>H53-D53</f>
        <v>856314.39999999991</v>
      </c>
      <c r="L53" s="72">
        <f>H53/D53*100-100</f>
        <v>27.34704991194991</v>
      </c>
      <c r="M53" s="72">
        <f>J53-F53</f>
        <v>2.7618763807892179</v>
      </c>
    </row>
    <row r="54" spans="1:13" x14ac:dyDescent="0.2">
      <c r="A54" s="83" t="s">
        <v>59</v>
      </c>
      <c r="B54" s="84"/>
      <c r="C54" s="85">
        <f>C48-C53</f>
        <v>230601.06290000072</v>
      </c>
      <c r="D54" s="85">
        <f>D48-D53</f>
        <v>223291.40700000012</v>
      </c>
      <c r="E54" s="87">
        <f>D54/C54*100</f>
        <v>96.830172503077137</v>
      </c>
      <c r="F54" s="87">
        <f>D54/D48*100</f>
        <v>6.6563196073943178</v>
      </c>
      <c r="G54" s="85">
        <f>G48-G53</f>
        <v>168044.01858999953</v>
      </c>
      <c r="H54" s="85">
        <f>H48-H53</f>
        <v>161587.78605999937</v>
      </c>
      <c r="I54" s="87">
        <f>H54/G54*100</f>
        <v>96.158011106749157</v>
      </c>
      <c r="J54" s="87">
        <f>H54/H48*100</f>
        <v>3.8944432266051066</v>
      </c>
      <c r="K54" s="72">
        <f>H54-D54</f>
        <v>-61703.62094000075</v>
      </c>
      <c r="L54" s="72">
        <f>H54/D54*100-100</f>
        <v>-27.633674653678327</v>
      </c>
      <c r="M54" s="72">
        <f>J54-F54</f>
        <v>-2.7618763807892113</v>
      </c>
    </row>
    <row r="55" spans="1:13" x14ac:dyDescent="0.2">
      <c r="D55" s="11"/>
      <c r="E55" s="12"/>
      <c r="F55" s="12"/>
      <c r="G55" s="11"/>
      <c r="H55" s="11"/>
      <c r="I55" s="12"/>
      <c r="J55" s="12"/>
    </row>
    <row r="56" spans="1:13" x14ac:dyDescent="0.2">
      <c r="D56" s="11"/>
      <c r="E56" s="12"/>
      <c r="F56" s="12"/>
      <c r="G56" s="11"/>
      <c r="H56" s="11"/>
      <c r="I56" s="12"/>
      <c r="J56" s="12"/>
      <c r="M56" s="50" t="s">
        <v>0</v>
      </c>
    </row>
    <row r="57" spans="1:13" s="31" customFormat="1" ht="19.5" customHeight="1" x14ac:dyDescent="0.15">
      <c r="A57" s="134" t="s">
        <v>1</v>
      </c>
      <c r="B57" s="133" t="s">
        <v>108</v>
      </c>
      <c r="C57" s="126" t="s">
        <v>71</v>
      </c>
      <c r="D57" s="126"/>
      <c r="E57" s="126"/>
      <c r="F57" s="126"/>
      <c r="G57" s="126" t="s">
        <v>97</v>
      </c>
      <c r="H57" s="126"/>
      <c r="I57" s="126"/>
      <c r="J57" s="126"/>
      <c r="K57" s="127" t="s">
        <v>96</v>
      </c>
      <c r="L57" s="128"/>
      <c r="M57" s="129"/>
    </row>
    <row r="58" spans="1:13" s="31" customFormat="1" ht="60.75" customHeight="1" x14ac:dyDescent="0.15">
      <c r="A58" s="134"/>
      <c r="B58" s="133"/>
      <c r="C58" s="27" t="s">
        <v>125</v>
      </c>
      <c r="D58" s="28" t="s">
        <v>3</v>
      </c>
      <c r="E58" s="28" t="s">
        <v>56</v>
      </c>
      <c r="F58" s="28" t="s">
        <v>54</v>
      </c>
      <c r="G58" s="27" t="s">
        <v>125</v>
      </c>
      <c r="H58" s="28" t="s">
        <v>3</v>
      </c>
      <c r="I58" s="28" t="s">
        <v>56</v>
      </c>
      <c r="J58" s="28" t="s">
        <v>54</v>
      </c>
      <c r="K58" s="28" t="s">
        <v>68</v>
      </c>
      <c r="L58" s="28" t="s">
        <v>69</v>
      </c>
      <c r="M58" s="28" t="s">
        <v>70</v>
      </c>
    </row>
    <row r="59" spans="1:13" ht="27" customHeight="1" x14ac:dyDescent="0.2">
      <c r="A59" s="79" t="s">
        <v>98</v>
      </c>
      <c r="B59" s="80" t="s">
        <v>111</v>
      </c>
      <c r="C59" s="45">
        <v>35376.6</v>
      </c>
      <c r="D59" s="46">
        <v>34768.800000000003</v>
      </c>
      <c r="E59" s="40">
        <f t="shared" ref="E59:E66" si="17">D59/C59*100</f>
        <v>98.281915164261136</v>
      </c>
      <c r="F59" s="40">
        <f>D59/D69*100</f>
        <v>1.1103680014940827</v>
      </c>
      <c r="G59" s="45">
        <v>60153.100000000006</v>
      </c>
      <c r="H59" s="46">
        <v>59176.100000000006</v>
      </c>
      <c r="I59" s="40">
        <f t="shared" ref="I59:I69" si="18">H59/G59*100</f>
        <v>98.375811055456836</v>
      </c>
      <c r="J59" s="40">
        <f>H59/$H$69*100</f>
        <v>1.4840026857253461</v>
      </c>
      <c r="K59" s="39">
        <f>H59-D59</f>
        <v>24407.300000000003</v>
      </c>
      <c r="L59" s="39">
        <f>H59/D59*100-100</f>
        <v>70.198856446009074</v>
      </c>
      <c r="M59" s="40">
        <f>J59-F59</f>
        <v>0.37363468423126345</v>
      </c>
    </row>
    <row r="60" spans="1:13" ht="24" x14ac:dyDescent="0.2">
      <c r="A60" s="79" t="s">
        <v>99</v>
      </c>
      <c r="B60" s="80" t="s">
        <v>112</v>
      </c>
      <c r="C60" s="45">
        <v>2161.1</v>
      </c>
      <c r="D60" s="46">
        <v>2157.5</v>
      </c>
      <c r="E60" s="40">
        <f t="shared" si="17"/>
        <v>99.833418166674377</v>
      </c>
      <c r="F60" s="40">
        <f t="shared" ref="F60:F66" si="19">D60/$D$48*100</f>
        <v>6.4315101713489739E-2</v>
      </c>
      <c r="G60" s="45">
        <v>792.2</v>
      </c>
      <c r="H60" s="46">
        <v>499.8</v>
      </c>
      <c r="I60" s="40">
        <f t="shared" si="18"/>
        <v>63.090128755364802</v>
      </c>
      <c r="J60" s="40">
        <f t="shared" ref="J60:J66" si="20">H60/$H$69*100</f>
        <v>1.2533853064421752E-2</v>
      </c>
      <c r="K60" s="39">
        <f t="shared" ref="K60:K68" si="21">H60-D60</f>
        <v>-1657.7</v>
      </c>
      <c r="L60" s="39">
        <f t="shared" ref="L60:L69" si="22">H60/D60*100-100</f>
        <v>-76.834298957126308</v>
      </c>
      <c r="M60" s="40">
        <f t="shared" ref="M60:M69" si="23">J60-F60</f>
        <v>-5.1781248649067989E-2</v>
      </c>
    </row>
    <row r="61" spans="1:13" ht="24" x14ac:dyDescent="0.2">
      <c r="A61" s="79" t="s">
        <v>100</v>
      </c>
      <c r="B61" s="80" t="s">
        <v>113</v>
      </c>
      <c r="C61" s="45">
        <v>49307.1</v>
      </c>
      <c r="D61" s="46">
        <v>47905</v>
      </c>
      <c r="E61" s="40">
        <f t="shared" si="17"/>
        <v>97.15639329832824</v>
      </c>
      <c r="F61" s="40">
        <f t="shared" si="19"/>
        <v>1.4280486431447164</v>
      </c>
      <c r="G61" s="45">
        <v>135463.59999999998</v>
      </c>
      <c r="H61" s="46">
        <v>134815.69999999998</v>
      </c>
      <c r="I61" s="40">
        <f t="shared" si="18"/>
        <v>99.521716534921566</v>
      </c>
      <c r="J61" s="40">
        <f t="shared" si="20"/>
        <v>3.3808726982336195</v>
      </c>
      <c r="K61" s="39">
        <f t="shared" si="21"/>
        <v>86910.699999999983</v>
      </c>
      <c r="L61" s="39">
        <f t="shared" si="22"/>
        <v>181.42302473645753</v>
      </c>
      <c r="M61" s="40">
        <f t="shared" si="23"/>
        <v>1.9528240550889031</v>
      </c>
    </row>
    <row r="62" spans="1:13" ht="24" x14ac:dyDescent="0.2">
      <c r="A62" s="79" t="s">
        <v>101</v>
      </c>
      <c r="B62" s="80" t="s">
        <v>114</v>
      </c>
      <c r="C62" s="45">
        <v>378663.69999999995</v>
      </c>
      <c r="D62" s="46">
        <v>338386.5</v>
      </c>
      <c r="E62" s="40">
        <f t="shared" si="17"/>
        <v>89.363332159908666</v>
      </c>
      <c r="F62" s="40">
        <f t="shared" si="19"/>
        <v>10.087305754795732</v>
      </c>
      <c r="G62" s="45">
        <v>428427.09999999992</v>
      </c>
      <c r="H62" s="46">
        <v>415311.60000000003</v>
      </c>
      <c r="I62" s="40">
        <f t="shared" si="18"/>
        <v>96.938685718060341</v>
      </c>
      <c r="J62" s="40">
        <f t="shared" si="20"/>
        <v>10.415075170768109</v>
      </c>
      <c r="K62" s="39">
        <f t="shared" si="21"/>
        <v>76925.100000000035</v>
      </c>
      <c r="L62" s="39">
        <f t="shared" si="22"/>
        <v>22.732910444122339</v>
      </c>
      <c r="M62" s="40">
        <f t="shared" si="23"/>
        <v>0.32776941597237652</v>
      </c>
    </row>
    <row r="63" spans="1:13" ht="24" x14ac:dyDescent="0.2">
      <c r="A63" s="79" t="s">
        <v>102</v>
      </c>
      <c r="B63" s="80" t="s">
        <v>115</v>
      </c>
      <c r="C63" s="45">
        <v>2283499.2999999998</v>
      </c>
      <c r="D63" s="46">
        <v>2277999.8000000003</v>
      </c>
      <c r="E63" s="40">
        <f t="shared" si="17"/>
        <v>99.759163490875622</v>
      </c>
      <c r="F63" s="40">
        <f t="shared" si="19"/>
        <v>67.90720224348054</v>
      </c>
      <c r="G63" s="45">
        <v>2945694.6</v>
      </c>
      <c r="H63" s="46">
        <v>2912975.9</v>
      </c>
      <c r="I63" s="40">
        <f t="shared" si="18"/>
        <v>98.889270462728888</v>
      </c>
      <c r="J63" s="40">
        <f t="shared" si="20"/>
        <v>73.050844159267115</v>
      </c>
      <c r="K63" s="39">
        <f t="shared" si="21"/>
        <v>634976.09999999963</v>
      </c>
      <c r="L63" s="39">
        <f t="shared" si="22"/>
        <v>27.874282517496241</v>
      </c>
      <c r="M63" s="40">
        <f t="shared" si="23"/>
        <v>5.1436419157865743</v>
      </c>
    </row>
    <row r="64" spans="1:13" ht="20.25" customHeight="1" x14ac:dyDescent="0.2">
      <c r="A64" s="79" t="s">
        <v>103</v>
      </c>
      <c r="B64" s="80" t="s">
        <v>116</v>
      </c>
      <c r="C64" s="45">
        <v>358244</v>
      </c>
      <c r="D64" s="46">
        <v>358222.10000000003</v>
      </c>
      <c r="E64" s="40">
        <f t="shared" si="17"/>
        <v>99.993886848070034</v>
      </c>
      <c r="F64" s="40">
        <f t="shared" si="19"/>
        <v>10.678605236393924</v>
      </c>
      <c r="G64" s="45">
        <v>384265.3</v>
      </c>
      <c r="H64" s="46">
        <v>381643</v>
      </c>
      <c r="I64" s="40">
        <f t="shared" si="18"/>
        <v>99.317580848439874</v>
      </c>
      <c r="J64" s="40">
        <f t="shared" si="20"/>
        <v>9.5707428672771311</v>
      </c>
      <c r="K64" s="39">
        <f t="shared" si="21"/>
        <v>23420.899999999965</v>
      </c>
      <c r="L64" s="39">
        <f t="shared" si="22"/>
        <v>6.5380946625012655</v>
      </c>
      <c r="M64" s="40">
        <f t="shared" si="23"/>
        <v>-1.107862369116793</v>
      </c>
    </row>
    <row r="65" spans="1:13" ht="60" x14ac:dyDescent="0.2">
      <c r="A65" s="79" t="s">
        <v>104</v>
      </c>
      <c r="B65" s="80" t="s">
        <v>117</v>
      </c>
      <c r="C65" s="45">
        <v>35644.1</v>
      </c>
      <c r="D65" s="46">
        <v>26194.5</v>
      </c>
      <c r="E65" s="40">
        <f t="shared" si="17"/>
        <v>73.489020623328969</v>
      </c>
      <c r="F65" s="40">
        <f t="shared" si="19"/>
        <v>0.78085836933210051</v>
      </c>
      <c r="G65" s="45">
        <v>33989.199999999997</v>
      </c>
      <c r="H65" s="46">
        <v>24603.3</v>
      </c>
      <c r="I65" s="40">
        <f t="shared" si="18"/>
        <v>72.385640144516501</v>
      </c>
      <c r="J65" s="40">
        <f t="shared" si="20"/>
        <v>0.61699509223667004</v>
      </c>
      <c r="K65" s="39">
        <f t="shared" si="21"/>
        <v>-1591.2000000000007</v>
      </c>
      <c r="L65" s="39">
        <f t="shared" si="22"/>
        <v>-6.0745576361449878</v>
      </c>
      <c r="M65" s="40">
        <f t="shared" si="23"/>
        <v>-0.16386327709543047</v>
      </c>
    </row>
    <row r="66" spans="1:13" ht="24" x14ac:dyDescent="0.2">
      <c r="A66" s="79" t="s">
        <v>105</v>
      </c>
      <c r="B66" s="80" t="s">
        <v>118</v>
      </c>
      <c r="C66" s="45">
        <v>40550.6</v>
      </c>
      <c r="D66" s="46">
        <v>38911</v>
      </c>
      <c r="E66" s="40">
        <f t="shared" si="17"/>
        <v>95.956656621603628</v>
      </c>
      <c r="F66" s="40">
        <f t="shared" si="19"/>
        <v>1.1599373917838234</v>
      </c>
      <c r="G66" s="45">
        <v>56871.1</v>
      </c>
      <c r="H66" s="46">
        <v>55591.4</v>
      </c>
      <c r="I66" s="40">
        <f t="shared" si="18"/>
        <v>97.749823724176252</v>
      </c>
      <c r="J66" s="40">
        <f t="shared" si="20"/>
        <v>1.3941065210994303</v>
      </c>
      <c r="K66" s="39">
        <f t="shared" si="21"/>
        <v>16680.400000000001</v>
      </c>
      <c r="L66" s="39">
        <f t="shared" si="22"/>
        <v>42.868083575338602</v>
      </c>
      <c r="M66" s="40">
        <f t="shared" si="23"/>
        <v>0.23416912931560696</v>
      </c>
    </row>
    <row r="67" spans="1:13" ht="36" x14ac:dyDescent="0.2">
      <c r="A67" s="79" t="s">
        <v>106</v>
      </c>
      <c r="B67" s="80" t="s">
        <v>119</v>
      </c>
      <c r="C67" s="45">
        <v>7423.1</v>
      </c>
      <c r="D67" s="46">
        <v>6691</v>
      </c>
      <c r="E67" s="40">
        <f>D67/C67*100</f>
        <v>90.137543613854049</v>
      </c>
      <c r="F67" s="40">
        <f>D67/$D$48*100</f>
        <v>0.19945879284586779</v>
      </c>
      <c r="G67" s="45">
        <v>2893.8</v>
      </c>
      <c r="H67" s="46">
        <v>2893.8</v>
      </c>
      <c r="I67" s="40">
        <f>H67/G67*100</f>
        <v>100</v>
      </c>
      <c r="J67" s="40">
        <f>H67/$H$69*100</f>
        <v>7.2569955978038544E-2</v>
      </c>
      <c r="K67" s="39">
        <f t="shared" si="21"/>
        <v>-3797.2</v>
      </c>
      <c r="L67" s="39">
        <f>H67/D67*100-100</f>
        <v>-56.750859363323862</v>
      </c>
      <c r="M67" s="40">
        <f>J67-F67</f>
        <v>-0.12688883686782926</v>
      </c>
    </row>
    <row r="68" spans="1:13" ht="48" x14ac:dyDescent="0.2">
      <c r="A68" s="79" t="s">
        <v>107</v>
      </c>
      <c r="B68" s="80" t="s">
        <v>120</v>
      </c>
      <c r="C68" s="45">
        <v>50</v>
      </c>
      <c r="D68" s="46">
        <v>50</v>
      </c>
      <c r="E68" s="40">
        <f>D68/C68*100</f>
        <v>100</v>
      </c>
      <c r="F68" s="40">
        <f>D68/$D$48*100</f>
        <v>1.4905006190843507E-3</v>
      </c>
      <c r="G68" s="45">
        <v>90</v>
      </c>
      <c r="H68" s="46">
        <v>90</v>
      </c>
      <c r="I68" s="40">
        <f>H68/G68*100</f>
        <v>100</v>
      </c>
      <c r="J68" s="40">
        <f>H68/$H$69*100</f>
        <v>2.2569963501359695E-3</v>
      </c>
      <c r="K68" s="39">
        <f t="shared" si="21"/>
        <v>40</v>
      </c>
      <c r="L68" s="39">
        <f>H68/D68*100-100</f>
        <v>80</v>
      </c>
      <c r="M68" s="40">
        <f>J68-F68</f>
        <v>7.6649573105161883E-4</v>
      </c>
    </row>
    <row r="69" spans="1:13" s="6" customFormat="1" x14ac:dyDescent="0.2">
      <c r="A69" s="43" t="s">
        <v>47</v>
      </c>
      <c r="B69" s="44"/>
      <c r="C69" s="57">
        <f>SUM(C59:C68)</f>
        <v>3190919.6</v>
      </c>
      <c r="D69" s="57">
        <f>SUM(D59:D68)</f>
        <v>3131286.2</v>
      </c>
      <c r="E69" s="37">
        <f>D69/C69*100</f>
        <v>98.131153163495568</v>
      </c>
      <c r="F69" s="37">
        <f>SUM(F59:F66)</f>
        <v>93.216640742138409</v>
      </c>
      <c r="G69" s="57">
        <f>SUM(G59:G68)</f>
        <v>4048640</v>
      </c>
      <c r="H69" s="57">
        <f>SUM(H59:H68)</f>
        <v>3987600.5999999992</v>
      </c>
      <c r="I69" s="37">
        <f t="shared" si="18"/>
        <v>98.492348047739469</v>
      </c>
      <c r="J69" s="37">
        <f>SUM(J59:J66)</f>
        <v>99.925173047671834</v>
      </c>
      <c r="K69" s="36">
        <f>H69-D69</f>
        <v>856314.39999999898</v>
      </c>
      <c r="L69" s="36">
        <f t="shared" si="22"/>
        <v>27.347049911949895</v>
      </c>
      <c r="M69" s="37">
        <f t="shared" si="23"/>
        <v>6.7085323055334243</v>
      </c>
    </row>
  </sheetData>
  <mergeCells count="18">
    <mergeCell ref="A33:M33"/>
    <mergeCell ref="B57:B58"/>
    <mergeCell ref="A57:A58"/>
    <mergeCell ref="B35:B36"/>
    <mergeCell ref="A35:A36"/>
    <mergeCell ref="K35:M35"/>
    <mergeCell ref="K57:M57"/>
    <mergeCell ref="C35:F35"/>
    <mergeCell ref="G35:J35"/>
    <mergeCell ref="C57:F57"/>
    <mergeCell ref="G57:J57"/>
    <mergeCell ref="A1:M1"/>
    <mergeCell ref="A3:M3"/>
    <mergeCell ref="C5:F5"/>
    <mergeCell ref="G5:J5"/>
    <mergeCell ref="K5:M5"/>
    <mergeCell ref="B5:B6"/>
    <mergeCell ref="A5:A6"/>
  </mergeCells>
  <pageMargins left="0.70866141732283472" right="0.31496062992125984" top="0.35433070866141736" bottom="0.35433070866141736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"/>
  <sheetViews>
    <sheetView topLeftCell="A34" workbookViewId="0">
      <selection activeCell="B51" sqref="B51"/>
    </sheetView>
  </sheetViews>
  <sheetFormatPr defaultRowHeight="12.75" x14ac:dyDescent="0.2"/>
  <cols>
    <col min="1" max="1" width="45.5703125" style="1" customWidth="1"/>
    <col min="2" max="2" width="24.140625" style="23" customWidth="1"/>
    <col min="3" max="3" width="14.5703125" style="11" customWidth="1"/>
    <col min="4" max="4" width="14.140625" style="17" customWidth="1"/>
    <col min="5" max="5" width="10.85546875" style="17" customWidth="1"/>
    <col min="6" max="6" width="9.140625" style="17" customWidth="1"/>
    <col min="7" max="16384" width="9.140625" style="2"/>
  </cols>
  <sheetData>
    <row r="1" spans="1:6" ht="24.75" customHeight="1" x14ac:dyDescent="0.25">
      <c r="A1" s="135" t="s">
        <v>72</v>
      </c>
      <c r="B1" s="135"/>
      <c r="C1" s="135"/>
      <c r="D1" s="135"/>
      <c r="E1" s="135"/>
      <c r="F1" s="135"/>
    </row>
    <row r="2" spans="1:6" ht="15.75" x14ac:dyDescent="0.25">
      <c r="A2" s="125" t="s">
        <v>48</v>
      </c>
      <c r="B2" s="125"/>
      <c r="C2" s="125"/>
      <c r="D2" s="125"/>
      <c r="E2" s="125"/>
      <c r="F2" s="125"/>
    </row>
    <row r="3" spans="1:6" ht="18.75" x14ac:dyDescent="0.3">
      <c r="A3" s="3"/>
      <c r="B3" s="20"/>
      <c r="C3" s="14"/>
    </row>
    <row r="4" spans="1:6" s="5" customFormat="1" ht="15.75" x14ac:dyDescent="0.2">
      <c r="A4" s="4"/>
      <c r="B4" s="21"/>
      <c r="C4" s="18"/>
      <c r="E4" s="19"/>
      <c r="F4" s="18" t="s">
        <v>0</v>
      </c>
    </row>
    <row r="5" spans="1:6" s="5" customFormat="1" ht="42" x14ac:dyDescent="0.2">
      <c r="A5" s="51" t="s">
        <v>1</v>
      </c>
      <c r="B5" s="48" t="s">
        <v>2</v>
      </c>
      <c r="C5" s="27" t="s">
        <v>73</v>
      </c>
      <c r="D5" s="28" t="s">
        <v>3</v>
      </c>
      <c r="E5" s="28" t="s">
        <v>56</v>
      </c>
      <c r="F5" s="28" t="s">
        <v>54</v>
      </c>
    </row>
    <row r="6" spans="1:6" s="6" customFormat="1" ht="15.75" customHeight="1" x14ac:dyDescent="0.2">
      <c r="A6" s="59" t="s">
        <v>93</v>
      </c>
      <c r="B6" s="29" t="s">
        <v>4</v>
      </c>
      <c r="C6" s="33">
        <f>C7+C14</f>
        <v>1183737.7</v>
      </c>
      <c r="D6" s="33">
        <f>D7+D14</f>
        <v>1210748.0999999996</v>
      </c>
      <c r="E6" s="34">
        <f t="shared" ref="E6:E12" si="0">D6/C6*100</f>
        <v>102.28178928490659</v>
      </c>
      <c r="F6" s="35">
        <f>D6/D31*100</f>
        <v>36.481097835241549</v>
      </c>
    </row>
    <row r="7" spans="1:6" s="6" customFormat="1" ht="15.75" customHeight="1" x14ac:dyDescent="0.2">
      <c r="A7" s="59" t="s">
        <v>5</v>
      </c>
      <c r="B7" s="29"/>
      <c r="C7" s="33">
        <f>SUM(C8:C13)</f>
        <v>1051475</v>
      </c>
      <c r="D7" s="33">
        <f>SUM(D8:D13)</f>
        <v>1072521.6999999997</v>
      </c>
      <c r="E7" s="34">
        <f t="shared" si="0"/>
        <v>102.0016357973323</v>
      </c>
      <c r="F7" s="35">
        <f>D7/D31*100</f>
        <v>32.316192829969822</v>
      </c>
    </row>
    <row r="8" spans="1:6" ht="15.75" customHeight="1" x14ac:dyDescent="0.2">
      <c r="A8" s="60" t="s">
        <v>74</v>
      </c>
      <c r="B8" s="30" t="s">
        <v>6</v>
      </c>
      <c r="C8" s="38">
        <v>925977.7</v>
      </c>
      <c r="D8" s="38">
        <v>941180.2</v>
      </c>
      <c r="E8" s="39">
        <f t="shared" si="0"/>
        <v>101.64177819833027</v>
      </c>
      <c r="F8" s="40">
        <f t="shared" ref="F8:F13" si="1">D8/$D$31*100</f>
        <v>28.358737012919711</v>
      </c>
    </row>
    <row r="9" spans="1:6" ht="26.25" customHeight="1" x14ac:dyDescent="0.2">
      <c r="A9" s="61" t="s">
        <v>75</v>
      </c>
      <c r="B9" s="30" t="s">
        <v>55</v>
      </c>
      <c r="C9" s="38">
        <v>11704.5</v>
      </c>
      <c r="D9" s="38">
        <v>11655.7</v>
      </c>
      <c r="E9" s="39">
        <f t="shared" si="0"/>
        <v>99.583066342005225</v>
      </c>
      <c r="F9" s="40">
        <f t="shared" si="1"/>
        <v>0.35119834756562912</v>
      </c>
    </row>
    <row r="10" spans="1:6" ht="15.75" customHeight="1" x14ac:dyDescent="0.2">
      <c r="A10" s="60" t="s">
        <v>76</v>
      </c>
      <c r="B10" s="30" t="s">
        <v>7</v>
      </c>
      <c r="C10" s="38">
        <v>83196</v>
      </c>
      <c r="D10" s="38">
        <v>87514.2</v>
      </c>
      <c r="E10" s="39">
        <f t="shared" si="0"/>
        <v>105.1903937689312</v>
      </c>
      <c r="F10" s="40">
        <f t="shared" si="1"/>
        <v>2.6368937454230958</v>
      </c>
    </row>
    <row r="11" spans="1:6" ht="15.75" customHeight="1" x14ac:dyDescent="0.2">
      <c r="A11" s="60" t="s">
        <v>77</v>
      </c>
      <c r="B11" s="30" t="s">
        <v>8</v>
      </c>
      <c r="C11" s="38">
        <v>20272</v>
      </c>
      <c r="D11" s="38">
        <v>22040.2</v>
      </c>
      <c r="E11" s="39">
        <f t="shared" si="0"/>
        <v>108.72237569060775</v>
      </c>
      <c r="F11" s="40">
        <f t="shared" si="1"/>
        <v>0.66409411875871704</v>
      </c>
    </row>
    <row r="12" spans="1:6" ht="15.75" customHeight="1" x14ac:dyDescent="0.2">
      <c r="A12" s="60" t="s">
        <v>78</v>
      </c>
      <c r="B12" s="30" t="s">
        <v>9</v>
      </c>
      <c r="C12" s="38">
        <v>10324.799999999999</v>
      </c>
      <c r="D12" s="38">
        <v>10131.4</v>
      </c>
      <c r="E12" s="39">
        <f t="shared" si="0"/>
        <v>98.126840229350705</v>
      </c>
      <c r="F12" s="40">
        <f t="shared" si="1"/>
        <v>0.30526960530267722</v>
      </c>
    </row>
    <row r="13" spans="1:6" ht="36" customHeight="1" x14ac:dyDescent="0.2">
      <c r="A13" s="61" t="s">
        <v>79</v>
      </c>
      <c r="B13" s="30" t="s">
        <v>10</v>
      </c>
      <c r="C13" s="38">
        <v>0</v>
      </c>
      <c r="D13" s="38">
        <v>0</v>
      </c>
      <c r="E13" s="39" t="s">
        <v>50</v>
      </c>
      <c r="F13" s="40">
        <f t="shared" si="1"/>
        <v>0</v>
      </c>
    </row>
    <row r="14" spans="1:6" s="6" customFormat="1" ht="12.75" customHeight="1" x14ac:dyDescent="0.2">
      <c r="A14" s="62" t="s">
        <v>11</v>
      </c>
      <c r="B14" s="29"/>
      <c r="C14" s="33">
        <f>SUM(C15:C20)</f>
        <v>132262.70000000001</v>
      </c>
      <c r="D14" s="33">
        <f>SUM(D15:D20)</f>
        <v>138226.40000000002</v>
      </c>
      <c r="E14" s="34">
        <f t="shared" ref="E14:E19" si="2">D14/C14*100</f>
        <v>104.5089809901053</v>
      </c>
      <c r="F14" s="35">
        <f>D14/D31*100</f>
        <v>4.164905005271728</v>
      </c>
    </row>
    <row r="15" spans="1:6" ht="36" customHeight="1" x14ac:dyDescent="0.2">
      <c r="A15" s="63" t="s">
        <v>80</v>
      </c>
      <c r="B15" s="30" t="s">
        <v>12</v>
      </c>
      <c r="C15" s="38">
        <v>71795.100000000006</v>
      </c>
      <c r="D15" s="38">
        <v>77018.899999999994</v>
      </c>
      <c r="E15" s="39">
        <f t="shared" si="2"/>
        <v>107.27598401562221</v>
      </c>
      <c r="F15" s="40">
        <f t="shared" ref="F15:F20" si="3">D15/$D$31*100</f>
        <v>2.3206594551440434</v>
      </c>
    </row>
    <row r="16" spans="1:6" ht="24" customHeight="1" x14ac:dyDescent="0.2">
      <c r="A16" s="64" t="s">
        <v>81</v>
      </c>
      <c r="B16" s="30" t="s">
        <v>13</v>
      </c>
      <c r="C16" s="38">
        <v>2211.6</v>
      </c>
      <c r="D16" s="38">
        <v>1928.6</v>
      </c>
      <c r="E16" s="39">
        <f t="shared" si="2"/>
        <v>87.203834328088263</v>
      </c>
      <c r="F16" s="40">
        <f t="shared" si="3"/>
        <v>5.8110721202079003E-2</v>
      </c>
    </row>
    <row r="17" spans="1:6" ht="24" x14ac:dyDescent="0.2">
      <c r="A17" s="64" t="s">
        <v>82</v>
      </c>
      <c r="B17" s="30" t="s">
        <v>14</v>
      </c>
      <c r="C17" s="38">
        <v>4370.7</v>
      </c>
      <c r="D17" s="38">
        <v>4051.6</v>
      </c>
      <c r="E17" s="39">
        <f t="shared" si="2"/>
        <v>92.699109982382694</v>
      </c>
      <c r="F17" s="40">
        <f t="shared" si="3"/>
        <v>0.12207891632393617</v>
      </c>
    </row>
    <row r="18" spans="1:6" ht="24" x14ac:dyDescent="0.2">
      <c r="A18" s="64" t="s">
        <v>83</v>
      </c>
      <c r="B18" s="30" t="s">
        <v>15</v>
      </c>
      <c r="C18" s="38">
        <v>44867.199999999997</v>
      </c>
      <c r="D18" s="38">
        <v>42600.4</v>
      </c>
      <c r="E18" s="39">
        <f t="shared" si="2"/>
        <v>94.947756936024547</v>
      </c>
      <c r="F18" s="40">
        <f t="shared" si="3"/>
        <v>1.2835943002680943</v>
      </c>
    </row>
    <row r="19" spans="1:6" ht="17.25" customHeight="1" x14ac:dyDescent="0.2">
      <c r="A19" s="64" t="s">
        <v>84</v>
      </c>
      <c r="B19" s="30" t="s">
        <v>16</v>
      </c>
      <c r="C19" s="38">
        <v>9018.1</v>
      </c>
      <c r="D19" s="38">
        <v>12627.2</v>
      </c>
      <c r="E19" s="39">
        <f t="shared" si="2"/>
        <v>140.02062518712367</v>
      </c>
      <c r="F19" s="40">
        <f t="shared" si="3"/>
        <v>0.3804706516451789</v>
      </c>
    </row>
    <row r="20" spans="1:6" ht="17.25" customHeight="1" x14ac:dyDescent="0.2">
      <c r="A20" s="61" t="s">
        <v>85</v>
      </c>
      <c r="B20" s="30" t="s">
        <v>61</v>
      </c>
      <c r="C20" s="38">
        <v>0</v>
      </c>
      <c r="D20" s="38">
        <v>-0.3</v>
      </c>
      <c r="E20" s="39" t="s">
        <v>50</v>
      </c>
      <c r="F20" s="40">
        <f t="shared" si="3"/>
        <v>-9.0393116045959243E-6</v>
      </c>
    </row>
    <row r="21" spans="1:6" s="6" customFormat="1" ht="15.75" customHeight="1" x14ac:dyDescent="0.2">
      <c r="A21" s="58" t="s">
        <v>17</v>
      </c>
      <c r="B21" s="29" t="s">
        <v>18</v>
      </c>
      <c r="C21" s="33">
        <f>C22+C27+C28+C29+C30</f>
        <v>2118732.9999999995</v>
      </c>
      <c r="D21" s="33">
        <f>D22+D27+D28+D29+D30</f>
        <v>2108088.6999999997</v>
      </c>
      <c r="E21" s="34">
        <f t="shared" ref="E21:E28" si="4">D21/C21*100</f>
        <v>99.497610128317262</v>
      </c>
      <c r="F21" s="35">
        <f>D21/D31*100</f>
        <v>63.518902164758451</v>
      </c>
    </row>
    <row r="22" spans="1:6" s="6" customFormat="1" ht="24" x14ac:dyDescent="0.2">
      <c r="A22" s="58" t="s">
        <v>19</v>
      </c>
      <c r="B22" s="29" t="s">
        <v>20</v>
      </c>
      <c r="C22" s="33">
        <f>SUM(C23:C26)</f>
        <v>2117926.4</v>
      </c>
      <c r="D22" s="33">
        <f>SUM(D23:D26)</f>
        <v>2107574.4</v>
      </c>
      <c r="E22" s="34">
        <f t="shared" si="4"/>
        <v>99.511220031064354</v>
      </c>
      <c r="F22" s="35">
        <f>D22/D31*100</f>
        <v>63.503405771564317</v>
      </c>
    </row>
    <row r="23" spans="1:6" ht="24" x14ac:dyDescent="0.2">
      <c r="A23" s="61" t="s">
        <v>86</v>
      </c>
      <c r="B23" s="30" t="s">
        <v>21</v>
      </c>
      <c r="C23" s="38">
        <v>466011.2</v>
      </c>
      <c r="D23" s="38">
        <v>466011.2</v>
      </c>
      <c r="E23" s="39">
        <f t="shared" si="4"/>
        <v>100</v>
      </c>
      <c r="F23" s="40">
        <f>D23/D22*100</f>
        <v>22.111257377201017</v>
      </c>
    </row>
    <row r="24" spans="1:6" ht="24" x14ac:dyDescent="0.2">
      <c r="A24" s="64" t="s">
        <v>87</v>
      </c>
      <c r="B24" s="30" t="s">
        <v>22</v>
      </c>
      <c r="C24" s="38">
        <v>516029.2</v>
      </c>
      <c r="D24" s="38">
        <v>514279</v>
      </c>
      <c r="E24" s="39">
        <f t="shared" si="4"/>
        <v>99.660833146651385</v>
      </c>
      <c r="F24" s="40">
        <f>D24/$D$22*100</f>
        <v>24.401463597204444</v>
      </c>
    </row>
    <row r="25" spans="1:6" ht="24" x14ac:dyDescent="0.2">
      <c r="A25" s="64" t="s">
        <v>23</v>
      </c>
      <c r="B25" s="30" t="s">
        <v>24</v>
      </c>
      <c r="C25" s="38">
        <v>1089241.2</v>
      </c>
      <c r="D25" s="38">
        <v>1080639.3999999999</v>
      </c>
      <c r="E25" s="39">
        <f t="shared" si="4"/>
        <v>99.210294285599915</v>
      </c>
      <c r="F25" s="40">
        <f t="shared" ref="F25:F30" si="5">D25/$D$22*100</f>
        <v>51.274080763174958</v>
      </c>
    </row>
    <row r="26" spans="1:6" x14ac:dyDescent="0.2">
      <c r="A26" s="65" t="s">
        <v>88</v>
      </c>
      <c r="B26" s="30" t="s">
        <v>66</v>
      </c>
      <c r="C26" s="38">
        <v>46644.800000000003</v>
      </c>
      <c r="D26" s="38">
        <v>46644.800000000003</v>
      </c>
      <c r="E26" s="39">
        <f t="shared" si="4"/>
        <v>100</v>
      </c>
      <c r="F26" s="40">
        <f>D26/$D$22*100</f>
        <v>2.2131982624195858</v>
      </c>
    </row>
    <row r="27" spans="1:6" ht="28.5" customHeight="1" x14ac:dyDescent="0.2">
      <c r="A27" s="58" t="s">
        <v>89</v>
      </c>
      <c r="B27" s="29" t="s">
        <v>65</v>
      </c>
      <c r="C27" s="33">
        <v>403.3</v>
      </c>
      <c r="D27" s="33">
        <v>403.3</v>
      </c>
      <c r="E27" s="34">
        <f t="shared" si="4"/>
        <v>100</v>
      </c>
      <c r="F27" s="35">
        <f t="shared" si="5"/>
        <v>1.9135742016984075E-2</v>
      </c>
    </row>
    <row r="28" spans="1:6" ht="16.5" customHeight="1" x14ac:dyDescent="0.2">
      <c r="A28" s="58" t="s">
        <v>90</v>
      </c>
      <c r="B28" s="29" t="s">
        <v>62</v>
      </c>
      <c r="C28" s="33">
        <v>403.3</v>
      </c>
      <c r="D28" s="33">
        <v>412.4</v>
      </c>
      <c r="E28" s="39">
        <f t="shared" si="4"/>
        <v>102.25638482519214</v>
      </c>
      <c r="F28" s="35">
        <f t="shared" si="5"/>
        <v>1.9567517996043223E-2</v>
      </c>
    </row>
    <row r="29" spans="1:6" ht="62.25" customHeight="1" x14ac:dyDescent="0.2">
      <c r="A29" s="58" t="s">
        <v>91</v>
      </c>
      <c r="B29" s="29" t="s">
        <v>53</v>
      </c>
      <c r="C29" s="33">
        <v>0</v>
      </c>
      <c r="D29" s="33">
        <v>240.4</v>
      </c>
      <c r="E29" s="34" t="s">
        <v>50</v>
      </c>
      <c r="F29" s="35">
        <f t="shared" si="5"/>
        <v>1.1406477512727428E-2</v>
      </c>
    </row>
    <row r="30" spans="1:6" s="6" customFormat="1" ht="39" customHeight="1" x14ac:dyDescent="0.2">
      <c r="A30" s="58" t="s">
        <v>92</v>
      </c>
      <c r="B30" s="29" t="s">
        <v>25</v>
      </c>
      <c r="C30" s="33">
        <v>0</v>
      </c>
      <c r="D30" s="33">
        <v>-541.79999999999995</v>
      </c>
      <c r="E30" s="34" t="s">
        <v>50</v>
      </c>
      <c r="F30" s="35">
        <f t="shared" si="5"/>
        <v>-2.5707277522444758E-2</v>
      </c>
    </row>
    <row r="31" spans="1:6" s="9" customFormat="1" ht="18.75" customHeight="1" x14ac:dyDescent="0.2">
      <c r="A31" s="41" t="s">
        <v>49</v>
      </c>
      <c r="B31" s="42"/>
      <c r="C31" s="56">
        <f>C6+C21</f>
        <v>3302470.6999999993</v>
      </c>
      <c r="D31" s="56">
        <f>D6+D21</f>
        <v>3318836.7999999993</v>
      </c>
      <c r="E31" s="36">
        <f>D31/C31*100</f>
        <v>100.49557139144338</v>
      </c>
      <c r="F31" s="37">
        <f>F21+F14+F7</f>
        <v>100</v>
      </c>
    </row>
    <row r="33" spans="1:6" ht="30.75" customHeight="1" x14ac:dyDescent="0.2">
      <c r="A33" s="132" t="s">
        <v>51</v>
      </c>
      <c r="B33" s="132"/>
      <c r="C33" s="132"/>
      <c r="D33" s="132"/>
      <c r="E33" s="132"/>
      <c r="F33" s="132"/>
    </row>
    <row r="34" spans="1:6" ht="18.75" x14ac:dyDescent="0.2">
      <c r="A34" s="7"/>
      <c r="B34" s="20"/>
      <c r="C34" s="15"/>
      <c r="D34" s="16"/>
    </row>
    <row r="35" spans="1:6" ht="15.75" x14ac:dyDescent="0.2">
      <c r="A35" s="8"/>
      <c r="B35" s="22"/>
      <c r="C35" s="15"/>
      <c r="D35" s="18"/>
      <c r="F35" s="18" t="s">
        <v>0</v>
      </c>
    </row>
    <row r="36" spans="1:6" ht="42" x14ac:dyDescent="0.2">
      <c r="A36" s="47" t="s">
        <v>1</v>
      </c>
      <c r="B36" s="49" t="s">
        <v>26</v>
      </c>
      <c r="C36" s="27" t="s">
        <v>73</v>
      </c>
      <c r="D36" s="32" t="s">
        <v>3</v>
      </c>
      <c r="E36" s="28" t="s">
        <v>56</v>
      </c>
      <c r="F36" s="28" t="s">
        <v>54</v>
      </c>
    </row>
    <row r="37" spans="1:6" ht="15" customHeight="1" x14ac:dyDescent="0.2">
      <c r="A37" s="73" t="s">
        <v>27</v>
      </c>
      <c r="B37" s="30" t="s">
        <v>28</v>
      </c>
      <c r="C37" s="45">
        <v>193014.0018</v>
      </c>
      <c r="D37" s="46">
        <v>188229.7923</v>
      </c>
      <c r="E37" s="40">
        <f t="shared" ref="E37:E48" si="6">D37/C37*100</f>
        <v>97.52131479820963</v>
      </c>
      <c r="F37" s="40">
        <f>D37/D48*100</f>
        <v>5.6111324390653747</v>
      </c>
    </row>
    <row r="38" spans="1:6" ht="24" x14ac:dyDescent="0.2">
      <c r="A38" s="73" t="s">
        <v>29</v>
      </c>
      <c r="B38" s="30" t="s">
        <v>30</v>
      </c>
      <c r="C38" s="45">
        <v>14327.0897</v>
      </c>
      <c r="D38" s="46">
        <v>14258.366099999999</v>
      </c>
      <c r="E38" s="40">
        <f t="shared" si="6"/>
        <v>99.520324075307485</v>
      </c>
      <c r="F38" s="40">
        <f t="shared" ref="F38:F47" si="7">D38/$D$48*100</f>
        <v>0.42504206998362631</v>
      </c>
    </row>
    <row r="39" spans="1:6" ht="16.5" customHeight="1" x14ac:dyDescent="0.2">
      <c r="A39" s="73" t="s">
        <v>31</v>
      </c>
      <c r="B39" s="30" t="s">
        <v>32</v>
      </c>
      <c r="C39" s="45">
        <v>276045.31770000001</v>
      </c>
      <c r="D39" s="46">
        <v>266297.56760000001</v>
      </c>
      <c r="E39" s="40">
        <f t="shared" si="6"/>
        <v>96.46878629160679</v>
      </c>
      <c r="F39" s="40">
        <f t="shared" si="7"/>
        <v>7.9383337873691335</v>
      </c>
    </row>
    <row r="40" spans="1:6" ht="16.5" customHeight="1" x14ac:dyDescent="0.2">
      <c r="A40" s="73" t="s">
        <v>33</v>
      </c>
      <c r="B40" s="30" t="s">
        <v>34</v>
      </c>
      <c r="C40" s="45">
        <v>232593.86670000001</v>
      </c>
      <c r="D40" s="46">
        <v>196764.59659999999</v>
      </c>
      <c r="E40" s="40">
        <f t="shared" si="6"/>
        <v>84.595780358124102</v>
      </c>
      <c r="F40" s="40">
        <f>D40/$D$48*100</f>
        <v>5.8655550609236506</v>
      </c>
    </row>
    <row r="41" spans="1:6" ht="16.5" customHeight="1" x14ac:dyDescent="0.2">
      <c r="A41" s="73" t="s">
        <v>35</v>
      </c>
      <c r="B41" s="30" t="s">
        <v>36</v>
      </c>
      <c r="C41" s="45">
        <v>700</v>
      </c>
      <c r="D41" s="46">
        <v>432.3349</v>
      </c>
      <c r="E41" s="40">
        <f t="shared" si="6"/>
        <v>61.762128571428576</v>
      </c>
      <c r="F41" s="40">
        <f t="shared" si="7"/>
        <v>1.2887908722035416E-2</v>
      </c>
    </row>
    <row r="42" spans="1:6" ht="16.5" customHeight="1" x14ac:dyDescent="0.2">
      <c r="A42" s="73" t="s">
        <v>37</v>
      </c>
      <c r="B42" s="30" t="s">
        <v>38</v>
      </c>
      <c r="C42" s="45">
        <v>2339156.0106000002</v>
      </c>
      <c r="D42" s="46">
        <v>2338851.8446999998</v>
      </c>
      <c r="E42" s="40">
        <f t="shared" si="6"/>
        <v>99.986996767268963</v>
      </c>
      <c r="F42" s="40">
        <f t="shared" si="7"/>
        <v>69.721202449438508</v>
      </c>
    </row>
    <row r="43" spans="1:6" ht="16.5" customHeight="1" x14ac:dyDescent="0.2">
      <c r="A43" s="73" t="s">
        <v>39</v>
      </c>
      <c r="B43" s="30" t="s">
        <v>40</v>
      </c>
      <c r="C43" s="45">
        <v>249437.3492</v>
      </c>
      <c r="D43" s="46">
        <v>249415.46909999999</v>
      </c>
      <c r="E43" s="40">
        <f t="shared" si="6"/>
        <v>99.991228218199808</v>
      </c>
      <c r="F43" s="40">
        <f t="shared" si="7"/>
        <v>7.4350782220552745</v>
      </c>
    </row>
    <row r="44" spans="1:6" ht="16.5" customHeight="1" x14ac:dyDescent="0.2">
      <c r="A44" s="73" t="s">
        <v>41</v>
      </c>
      <c r="B44" s="30" t="s">
        <v>42</v>
      </c>
      <c r="C44" s="45">
        <v>83382.148000000001</v>
      </c>
      <c r="D44" s="46">
        <v>76917.117199999993</v>
      </c>
      <c r="E44" s="40">
        <f t="shared" si="6"/>
        <v>92.246504851374169</v>
      </c>
      <c r="F44" s="40">
        <f t="shared" si="7"/>
        <v>2.2929002160956711</v>
      </c>
    </row>
    <row r="45" spans="1:6" ht="16.5" customHeight="1" x14ac:dyDescent="0.2">
      <c r="A45" s="73" t="s">
        <v>43</v>
      </c>
      <c r="B45" s="30" t="s">
        <v>44</v>
      </c>
      <c r="C45" s="45">
        <v>4672.9642999999996</v>
      </c>
      <c r="D45" s="46">
        <v>4668.1965</v>
      </c>
      <c r="E45" s="40">
        <f t="shared" si="6"/>
        <v>99.897970545163389</v>
      </c>
      <c r="F45" s="40">
        <f t="shared" si="7"/>
        <v>0.13915899546514798</v>
      </c>
    </row>
    <row r="46" spans="1:6" ht="16.5" customHeight="1" x14ac:dyDescent="0.2">
      <c r="A46" s="73" t="s">
        <v>45</v>
      </c>
      <c r="B46" s="30" t="s">
        <v>46</v>
      </c>
      <c r="C46" s="45">
        <v>11177.222</v>
      </c>
      <c r="D46" s="46">
        <v>11177.222</v>
      </c>
      <c r="E46" s="40">
        <f t="shared" si="6"/>
        <v>100</v>
      </c>
      <c r="F46" s="40">
        <f t="shared" si="7"/>
        <v>0.33319312621286445</v>
      </c>
    </row>
    <row r="47" spans="1:6" ht="16.5" customHeight="1" x14ac:dyDescent="0.2">
      <c r="A47" s="73" t="s">
        <v>64</v>
      </c>
      <c r="B47" s="30" t="s">
        <v>63</v>
      </c>
      <c r="C47" s="45">
        <v>17014.692899999998</v>
      </c>
      <c r="D47" s="46">
        <v>7565.1</v>
      </c>
      <c r="E47" s="40">
        <f t="shared" si="6"/>
        <v>44.462160113392358</v>
      </c>
      <c r="F47" s="40">
        <f t="shared" si="7"/>
        <v>0.22551572466870043</v>
      </c>
    </row>
    <row r="48" spans="1:6" s="10" customFormat="1" ht="15" x14ac:dyDescent="0.25">
      <c r="A48" s="43" t="s">
        <v>47</v>
      </c>
      <c r="B48" s="44"/>
      <c r="C48" s="57">
        <f>SUM(C37:C47)</f>
        <v>3421520.6629000008</v>
      </c>
      <c r="D48" s="57">
        <f>SUM(D37:D47)</f>
        <v>3354577.6070000003</v>
      </c>
      <c r="E48" s="37">
        <f t="shared" si="6"/>
        <v>98.043470652512127</v>
      </c>
      <c r="F48" s="37">
        <f>SUM(F37:F47)</f>
        <v>99.999999999999972</v>
      </c>
    </row>
    <row r="49" spans="1:6" x14ac:dyDescent="0.2">
      <c r="C49" s="24"/>
      <c r="D49" s="25"/>
    </row>
    <row r="50" spans="1:6" x14ac:dyDescent="0.2">
      <c r="C50" s="24"/>
      <c r="D50" s="25"/>
    </row>
    <row r="51" spans="1:6" x14ac:dyDescent="0.2">
      <c r="B51" s="88" t="s">
        <v>127</v>
      </c>
      <c r="C51" s="94">
        <f>C31-C48</f>
        <v>-119049.96290000156</v>
      </c>
      <c r="D51" s="94">
        <f>D31-D48</f>
        <v>-35740.807000000961</v>
      </c>
      <c r="E51" s="95"/>
      <c r="F51" s="95"/>
    </row>
    <row r="52" spans="1:6" x14ac:dyDescent="0.2">
      <c r="A52" s="13" t="s">
        <v>57</v>
      </c>
      <c r="C52" s="54"/>
      <c r="D52" s="55"/>
      <c r="E52" s="55"/>
      <c r="F52" s="55"/>
    </row>
    <row r="53" spans="1:6" x14ac:dyDescent="0.2">
      <c r="A53" s="83" t="s">
        <v>58</v>
      </c>
      <c r="B53" s="84"/>
      <c r="C53" s="91">
        <v>3190919.6000000006</v>
      </c>
      <c r="D53" s="92">
        <v>3131286.2</v>
      </c>
      <c r="E53" s="93">
        <f>D53/C53*100</f>
        <v>98.131153163495554</v>
      </c>
      <c r="F53" s="93">
        <f>D53/D48*100</f>
        <v>93.343680392605677</v>
      </c>
    </row>
    <row r="54" spans="1:6" x14ac:dyDescent="0.2">
      <c r="A54" s="83" t="s">
        <v>59</v>
      </c>
      <c r="B54" s="84"/>
      <c r="C54" s="91">
        <v>230601.06290000025</v>
      </c>
      <c r="D54" s="91">
        <v>223291.40700000012</v>
      </c>
      <c r="E54" s="93">
        <f>D54/C54*100</f>
        <v>96.830172503077335</v>
      </c>
      <c r="F54" s="93">
        <f>D54/D48*100</f>
        <v>6.6563196073943178</v>
      </c>
    </row>
    <row r="55" spans="1:6" x14ac:dyDescent="0.2">
      <c r="D55" s="11"/>
      <c r="E55" s="12"/>
      <c r="F55" s="12"/>
    </row>
    <row r="56" spans="1:6" x14ac:dyDescent="0.2">
      <c r="D56" s="11"/>
      <c r="E56" s="12"/>
      <c r="F56" s="12"/>
    </row>
    <row r="57" spans="1:6" ht="15.75" x14ac:dyDescent="0.2">
      <c r="F57" s="18" t="s">
        <v>0</v>
      </c>
    </row>
    <row r="58" spans="1:6" ht="42" x14ac:dyDescent="0.2">
      <c r="A58" s="47" t="s">
        <v>1</v>
      </c>
      <c r="B58" s="49" t="s">
        <v>60</v>
      </c>
      <c r="C58" s="27" t="s">
        <v>73</v>
      </c>
      <c r="D58" s="32" t="s">
        <v>3</v>
      </c>
      <c r="E58" s="28" t="s">
        <v>56</v>
      </c>
      <c r="F58" s="28" t="s">
        <v>54</v>
      </c>
    </row>
    <row r="59" spans="1:6" ht="22.5" customHeight="1" x14ac:dyDescent="0.2">
      <c r="A59" s="79" t="s">
        <v>98</v>
      </c>
      <c r="B59" s="80" t="s">
        <v>111</v>
      </c>
      <c r="C59" s="45">
        <v>35376.6</v>
      </c>
      <c r="D59" s="46">
        <v>34768.800000000003</v>
      </c>
      <c r="E59" s="40">
        <f t="shared" ref="E59:E69" si="8">D59/C59*100</f>
        <v>98.281915164261136</v>
      </c>
      <c r="F59" s="40">
        <f>D59/$D$69*100</f>
        <v>1.1103680014940827</v>
      </c>
    </row>
    <row r="60" spans="1:6" ht="24" x14ac:dyDescent="0.2">
      <c r="A60" s="79" t="s">
        <v>99</v>
      </c>
      <c r="B60" s="80" t="s">
        <v>112</v>
      </c>
      <c r="C60" s="45">
        <v>2161.1</v>
      </c>
      <c r="D60" s="46">
        <v>2157.5</v>
      </c>
      <c r="E60" s="40">
        <f t="shared" si="8"/>
        <v>99.833418166674377</v>
      </c>
      <c r="F60" s="40">
        <f t="shared" ref="F60:F66" si="9">D60/$D$69*100</f>
        <v>6.8901399048097223E-2</v>
      </c>
    </row>
    <row r="61" spans="1:6" ht="24" x14ac:dyDescent="0.2">
      <c r="A61" s="79" t="s">
        <v>100</v>
      </c>
      <c r="B61" s="80" t="s">
        <v>113</v>
      </c>
      <c r="C61" s="45">
        <v>49307.1</v>
      </c>
      <c r="D61" s="46">
        <v>47905</v>
      </c>
      <c r="E61" s="40">
        <f t="shared" si="8"/>
        <v>97.15639329832824</v>
      </c>
      <c r="F61" s="40">
        <f t="shared" si="9"/>
        <v>1.5298825128153408</v>
      </c>
    </row>
    <row r="62" spans="1:6" ht="24" x14ac:dyDescent="0.2">
      <c r="A62" s="79" t="s">
        <v>101</v>
      </c>
      <c r="B62" s="80" t="s">
        <v>114</v>
      </c>
      <c r="C62" s="45">
        <v>378663.69999999995</v>
      </c>
      <c r="D62" s="46">
        <v>338386.5</v>
      </c>
      <c r="E62" s="40">
        <f t="shared" si="8"/>
        <v>89.363332159908666</v>
      </c>
      <c r="F62" s="40">
        <f t="shared" si="9"/>
        <v>10.806629556889433</v>
      </c>
    </row>
    <row r="63" spans="1:6" ht="24" x14ac:dyDescent="0.2">
      <c r="A63" s="79" t="s">
        <v>102</v>
      </c>
      <c r="B63" s="80" t="s">
        <v>115</v>
      </c>
      <c r="C63" s="45">
        <v>2283499.2999999998</v>
      </c>
      <c r="D63" s="46">
        <v>2277999.8000000003</v>
      </c>
      <c r="E63" s="40">
        <f t="shared" si="8"/>
        <v>99.759163490875622</v>
      </c>
      <c r="F63" s="40">
        <f t="shared" si="9"/>
        <v>72.749651564906458</v>
      </c>
    </row>
    <row r="64" spans="1:6" ht="24" x14ac:dyDescent="0.2">
      <c r="A64" s="79" t="s">
        <v>103</v>
      </c>
      <c r="B64" s="80" t="s">
        <v>116</v>
      </c>
      <c r="C64" s="45">
        <v>358244</v>
      </c>
      <c r="D64" s="46">
        <v>358222.10000000003</v>
      </c>
      <c r="E64" s="40">
        <f t="shared" si="8"/>
        <v>99.993886848070034</v>
      </c>
      <c r="F64" s="40">
        <f t="shared" si="9"/>
        <v>11.440094488967505</v>
      </c>
    </row>
    <row r="65" spans="1:6" ht="60" x14ac:dyDescent="0.2">
      <c r="A65" s="79" t="s">
        <v>104</v>
      </c>
      <c r="B65" s="80" t="s">
        <v>117</v>
      </c>
      <c r="C65" s="45">
        <v>35644.1</v>
      </c>
      <c r="D65" s="46">
        <v>26194.5</v>
      </c>
      <c r="E65" s="40">
        <f t="shared" si="8"/>
        <v>73.489020623328969</v>
      </c>
      <c r="F65" s="40">
        <f t="shared" si="9"/>
        <v>0.83654122705232103</v>
      </c>
    </row>
    <row r="66" spans="1:6" ht="24" x14ac:dyDescent="0.2">
      <c r="A66" s="79" t="s">
        <v>105</v>
      </c>
      <c r="B66" s="80" t="s">
        <v>118</v>
      </c>
      <c r="C66" s="45">
        <v>40550.6</v>
      </c>
      <c r="D66" s="46">
        <v>38911</v>
      </c>
      <c r="E66" s="40">
        <f t="shared" si="8"/>
        <v>95.956656621603628</v>
      </c>
      <c r="F66" s="40">
        <f t="shared" si="9"/>
        <v>1.2426523005147212</v>
      </c>
    </row>
    <row r="67" spans="1:6" ht="36" x14ac:dyDescent="0.2">
      <c r="A67" s="79" t="s">
        <v>106</v>
      </c>
      <c r="B67" s="80" t="s">
        <v>119</v>
      </c>
      <c r="C67" s="45">
        <v>7423.1</v>
      </c>
      <c r="D67" s="46">
        <v>6691</v>
      </c>
      <c r="E67" s="40">
        <f>D67/C67*100</f>
        <v>90.137543613854049</v>
      </c>
      <c r="F67" s="40">
        <f>D67/$D$69*100</f>
        <v>0.21368216038508392</v>
      </c>
    </row>
    <row r="68" spans="1:6" ht="48" x14ac:dyDescent="0.2">
      <c r="A68" s="79" t="s">
        <v>107</v>
      </c>
      <c r="B68" s="80" t="s">
        <v>120</v>
      </c>
      <c r="C68" s="45">
        <v>50</v>
      </c>
      <c r="D68" s="46">
        <v>50</v>
      </c>
      <c r="E68" s="40">
        <f>D68/C68*100</f>
        <v>100</v>
      </c>
      <c r="F68" s="40">
        <f>D68/$D$69*100</f>
        <v>1.5967879269547444E-3</v>
      </c>
    </row>
    <row r="69" spans="1:6" x14ac:dyDescent="0.2">
      <c r="A69" s="43" t="s">
        <v>47</v>
      </c>
      <c r="B69" s="44"/>
      <c r="C69" s="57">
        <f>SUM(C59:C68)</f>
        <v>3190919.6</v>
      </c>
      <c r="D69" s="57">
        <f>SUM(D59:D68)</f>
        <v>3131286.2</v>
      </c>
      <c r="E69" s="37">
        <f t="shared" si="8"/>
        <v>98.131153163495568</v>
      </c>
      <c r="F69" s="37">
        <f>SUM(F59:F66)</f>
        <v>99.784721051687953</v>
      </c>
    </row>
    <row r="70" spans="1:6" x14ac:dyDescent="0.2">
      <c r="D70" s="77"/>
    </row>
    <row r="71" spans="1:6" x14ac:dyDescent="0.2">
      <c r="D71" s="77"/>
    </row>
    <row r="72" spans="1:6" x14ac:dyDescent="0.2">
      <c r="D72" s="77"/>
    </row>
    <row r="73" spans="1:6" x14ac:dyDescent="0.2">
      <c r="D73" s="77"/>
    </row>
    <row r="74" spans="1:6" x14ac:dyDescent="0.2">
      <c r="D74" s="77"/>
    </row>
    <row r="75" spans="1:6" x14ac:dyDescent="0.2">
      <c r="D75" s="77"/>
    </row>
    <row r="76" spans="1:6" x14ac:dyDescent="0.2">
      <c r="D76" s="77"/>
    </row>
    <row r="77" spans="1:6" x14ac:dyDescent="0.2">
      <c r="D77" s="77"/>
    </row>
  </sheetData>
  <mergeCells count="3">
    <mergeCell ref="A33:F33"/>
    <mergeCell ref="A2:F2"/>
    <mergeCell ref="A1:F1"/>
  </mergeCells>
  <pageMargins left="1.1023622047244095" right="0.31496062992125984" top="0.74803149606299213" bottom="0.74803149606299213" header="0.31496062992125984" footer="0.31496062992125984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topLeftCell="A51" workbookViewId="0">
      <selection activeCell="L53" sqref="L53"/>
    </sheetView>
  </sheetViews>
  <sheetFormatPr defaultRowHeight="12.75" x14ac:dyDescent="0.2"/>
  <cols>
    <col min="1" max="1" width="49" style="1" customWidth="1"/>
    <col min="2" max="2" width="21.5703125" style="23" hidden="1" customWidth="1"/>
    <col min="3" max="3" width="12.42578125" style="11" customWidth="1"/>
    <col min="4" max="4" width="14.140625" style="17" customWidth="1"/>
    <col min="5" max="5" width="12.5703125" style="17" customWidth="1"/>
    <col min="6" max="6" width="10.85546875" style="17" customWidth="1"/>
    <col min="7" max="7" width="9.140625" style="17" customWidth="1"/>
    <col min="8" max="16384" width="9.140625" style="2"/>
  </cols>
  <sheetData>
    <row r="1" spans="1:10" ht="24.75" customHeight="1" x14ac:dyDescent="0.25">
      <c r="A1" s="135" t="s">
        <v>94</v>
      </c>
      <c r="B1" s="135"/>
      <c r="C1" s="135"/>
      <c r="D1" s="135"/>
      <c r="E1" s="135"/>
      <c r="F1" s="135"/>
      <c r="G1" s="135"/>
    </row>
    <row r="2" spans="1:10" ht="15.75" x14ac:dyDescent="0.25">
      <c r="A2" s="125" t="s">
        <v>48</v>
      </c>
      <c r="B2" s="125"/>
      <c r="C2" s="125"/>
      <c r="D2" s="125"/>
      <c r="E2" s="125"/>
      <c r="F2" s="125"/>
      <c r="G2" s="125"/>
    </row>
    <row r="3" spans="1:10" ht="18.75" x14ac:dyDescent="0.3">
      <c r="A3" s="3"/>
      <c r="B3" s="20"/>
      <c r="C3" s="14"/>
    </row>
    <row r="4" spans="1:10" s="5" customFormat="1" ht="15.75" x14ac:dyDescent="0.2">
      <c r="A4" s="4"/>
      <c r="B4" s="21"/>
      <c r="C4" s="18"/>
      <c r="F4" s="19"/>
      <c r="G4" s="18" t="s">
        <v>0</v>
      </c>
    </row>
    <row r="5" spans="1:10" s="5" customFormat="1" ht="42" x14ac:dyDescent="0.2">
      <c r="A5" s="97" t="s">
        <v>1</v>
      </c>
      <c r="B5" s="96" t="s">
        <v>2</v>
      </c>
      <c r="C5" s="27" t="s">
        <v>122</v>
      </c>
      <c r="D5" s="28" t="s">
        <v>3</v>
      </c>
      <c r="E5" s="28" t="s">
        <v>126</v>
      </c>
      <c r="F5" s="28" t="s">
        <v>56</v>
      </c>
      <c r="G5" s="28" t="s">
        <v>54</v>
      </c>
    </row>
    <row r="6" spans="1:10" s="6" customFormat="1" ht="15.75" customHeight="1" x14ac:dyDescent="0.2">
      <c r="A6" s="98" t="s">
        <v>93</v>
      </c>
      <c r="B6" s="66" t="s">
        <v>4</v>
      </c>
      <c r="C6" s="99">
        <f>C7+C13</f>
        <v>1189027.3999999999</v>
      </c>
      <c r="D6" s="99">
        <f>D7+D13</f>
        <v>1271469.0999999996</v>
      </c>
      <c r="E6" s="99">
        <f>D6-C6</f>
        <v>82441.699999999721</v>
      </c>
      <c r="F6" s="100">
        <f t="shared" ref="F6:F12" si="0">D6/C6*100</f>
        <v>106.93354080822695</v>
      </c>
      <c r="G6" s="101">
        <f>D6/D30*100</f>
        <v>30.536671446898676</v>
      </c>
    </row>
    <row r="7" spans="1:10" s="6" customFormat="1" ht="15.75" customHeight="1" x14ac:dyDescent="0.2">
      <c r="A7" s="98" t="s">
        <v>5</v>
      </c>
      <c r="B7" s="66"/>
      <c r="C7" s="99">
        <f>SUM(C8:C12)</f>
        <v>1084134.3999999999</v>
      </c>
      <c r="D7" s="99">
        <f>SUM(D8:D12)</f>
        <v>1150329.1999999997</v>
      </c>
      <c r="E7" s="99">
        <f t="shared" ref="E7:E30" si="1">D7-C7</f>
        <v>66194.799999999814</v>
      </c>
      <c r="F7" s="100">
        <f t="shared" si="0"/>
        <v>106.10577433941768</v>
      </c>
      <c r="G7" s="101">
        <f>D7/D30*100</f>
        <v>27.62727370737818</v>
      </c>
    </row>
    <row r="8" spans="1:10" ht="15.75" customHeight="1" x14ac:dyDescent="0.2">
      <c r="A8" s="102" t="s">
        <v>74</v>
      </c>
      <c r="B8" s="67" t="s">
        <v>6</v>
      </c>
      <c r="C8" s="103">
        <v>1005400.2</v>
      </c>
      <c r="D8" s="103">
        <v>1042147.7</v>
      </c>
      <c r="E8" s="103">
        <f t="shared" si="1"/>
        <v>36747.5</v>
      </c>
      <c r="F8" s="104">
        <f t="shared" si="0"/>
        <v>103.65501220310081</v>
      </c>
      <c r="G8" s="105">
        <f>D8/$D$30*100</f>
        <v>25.029095802675137</v>
      </c>
    </row>
    <row r="9" spans="1:10" ht="26.25" customHeight="1" x14ac:dyDescent="0.2">
      <c r="A9" s="106" t="s">
        <v>75</v>
      </c>
      <c r="B9" s="67" t="s">
        <v>55</v>
      </c>
      <c r="C9" s="103">
        <v>11707</v>
      </c>
      <c r="D9" s="103">
        <v>11009.2</v>
      </c>
      <c r="E9" s="103">
        <f t="shared" si="1"/>
        <v>-697.79999999999927</v>
      </c>
      <c r="F9" s="104">
        <f t="shared" si="0"/>
        <v>94.03946356880499</v>
      </c>
      <c r="G9" s="105">
        <f>D9/$D$30*100</f>
        <v>0.26440620797878378</v>
      </c>
      <c r="J9" s="78"/>
    </row>
    <row r="10" spans="1:10" ht="15.75" customHeight="1" x14ac:dyDescent="0.2">
      <c r="A10" s="102" t="s">
        <v>76</v>
      </c>
      <c r="B10" s="67" t="s">
        <v>7</v>
      </c>
      <c r="C10" s="103">
        <v>40182.199999999997</v>
      </c>
      <c r="D10" s="103">
        <v>65857.2</v>
      </c>
      <c r="E10" s="103">
        <f t="shared" si="1"/>
        <v>25675</v>
      </c>
      <c r="F10" s="104">
        <f t="shared" si="0"/>
        <v>163.89645166267653</v>
      </c>
      <c r="G10" s="105">
        <f>D10/$D$30*100</f>
        <v>1.5816819133179849</v>
      </c>
    </row>
    <row r="11" spans="1:10" ht="15.75" customHeight="1" x14ac:dyDescent="0.2">
      <c r="A11" s="102" t="s">
        <v>77</v>
      </c>
      <c r="B11" s="67" t="s">
        <v>8</v>
      </c>
      <c r="C11" s="103">
        <v>16313.1</v>
      </c>
      <c r="D11" s="103">
        <v>16787.900000000001</v>
      </c>
      <c r="E11" s="103">
        <f t="shared" si="1"/>
        <v>474.80000000000109</v>
      </c>
      <c r="F11" s="104">
        <f t="shared" si="0"/>
        <v>102.91054428649369</v>
      </c>
      <c r="G11" s="105">
        <f>D11/$D$30*100</f>
        <v>0.4031923281371057</v>
      </c>
    </row>
    <row r="12" spans="1:10" ht="15.75" customHeight="1" x14ac:dyDescent="0.2">
      <c r="A12" s="102" t="s">
        <v>78</v>
      </c>
      <c r="B12" s="67" t="s">
        <v>9</v>
      </c>
      <c r="C12" s="103">
        <v>10531.9</v>
      </c>
      <c r="D12" s="103">
        <v>14527.2</v>
      </c>
      <c r="E12" s="103">
        <f t="shared" si="1"/>
        <v>3995.3000000000011</v>
      </c>
      <c r="F12" s="104">
        <f t="shared" si="0"/>
        <v>137.93522536294498</v>
      </c>
      <c r="G12" s="105">
        <f>D12/$D$30*100</f>
        <v>0.34889745526917376</v>
      </c>
    </row>
    <row r="13" spans="1:10" s="6" customFormat="1" ht="12.75" customHeight="1" x14ac:dyDescent="0.2">
      <c r="A13" s="107" t="s">
        <v>11</v>
      </c>
      <c r="B13" s="66"/>
      <c r="C13" s="99">
        <f>SUM(C14:C19)</f>
        <v>104893</v>
      </c>
      <c r="D13" s="99">
        <f>SUM(D14:D19)</f>
        <v>121139.90000000002</v>
      </c>
      <c r="E13" s="99">
        <f t="shared" si="1"/>
        <v>16246.900000000023</v>
      </c>
      <c r="F13" s="100">
        <f t="shared" ref="F13:F18" si="2">D13/C13*100</f>
        <v>115.48902214637775</v>
      </c>
      <c r="G13" s="101">
        <f>D13/D30*100</f>
        <v>2.9093977395204988</v>
      </c>
    </row>
    <row r="14" spans="1:10" ht="36" customHeight="1" x14ac:dyDescent="0.2">
      <c r="A14" s="108" t="s">
        <v>80</v>
      </c>
      <c r="B14" s="67" t="s">
        <v>12</v>
      </c>
      <c r="C14" s="103">
        <v>67053.7</v>
      </c>
      <c r="D14" s="103">
        <v>72651.399999999994</v>
      </c>
      <c r="E14" s="103">
        <f t="shared" si="1"/>
        <v>5597.6999999999971</v>
      </c>
      <c r="F14" s="104">
        <f t="shared" si="2"/>
        <v>108.34808519142121</v>
      </c>
      <c r="G14" s="105">
        <f t="shared" ref="G14:G19" si="3">D14/$D$30*100</f>
        <v>1.7448571357001244</v>
      </c>
    </row>
    <row r="15" spans="1:10" ht="24" customHeight="1" x14ac:dyDescent="0.2">
      <c r="A15" s="109" t="s">
        <v>81</v>
      </c>
      <c r="B15" s="67" t="s">
        <v>13</v>
      </c>
      <c r="C15" s="103">
        <v>9628.4</v>
      </c>
      <c r="D15" s="103">
        <v>9886.7999999999993</v>
      </c>
      <c r="E15" s="103">
        <f t="shared" si="1"/>
        <v>258.39999999999964</v>
      </c>
      <c r="F15" s="104">
        <f t="shared" si="2"/>
        <v>102.68372730671761</v>
      </c>
      <c r="G15" s="105">
        <f t="shared" si="3"/>
        <v>0.23744970543224203</v>
      </c>
    </row>
    <row r="16" spans="1:10" ht="22.5" x14ac:dyDescent="0.2">
      <c r="A16" s="109" t="s">
        <v>82</v>
      </c>
      <c r="B16" s="67" t="s">
        <v>14</v>
      </c>
      <c r="C16" s="103">
        <v>4122.1000000000004</v>
      </c>
      <c r="D16" s="103">
        <v>4660.1000000000004</v>
      </c>
      <c r="E16" s="103">
        <f t="shared" si="1"/>
        <v>538</v>
      </c>
      <c r="F16" s="104">
        <f t="shared" si="2"/>
        <v>113.05159991266586</v>
      </c>
      <c r="G16" s="105">
        <f t="shared" si="3"/>
        <v>0.11192088160828494</v>
      </c>
    </row>
    <row r="17" spans="1:7" x14ac:dyDescent="0.2">
      <c r="A17" s="109" t="s">
        <v>83</v>
      </c>
      <c r="B17" s="67" t="s">
        <v>15</v>
      </c>
      <c r="C17" s="103">
        <v>20344.2</v>
      </c>
      <c r="D17" s="103">
        <v>27136.9</v>
      </c>
      <c r="E17" s="103">
        <f t="shared" si="1"/>
        <v>6792.7000000000007</v>
      </c>
      <c r="F17" s="104">
        <f t="shared" si="2"/>
        <v>133.38887741960855</v>
      </c>
      <c r="G17" s="105">
        <f t="shared" si="3"/>
        <v>0.65174261756525986</v>
      </c>
    </row>
    <row r="18" spans="1:7" ht="17.25" customHeight="1" x14ac:dyDescent="0.2">
      <c r="A18" s="109" t="s">
        <v>84</v>
      </c>
      <c r="B18" s="67" t="s">
        <v>16</v>
      </c>
      <c r="C18" s="103">
        <v>3744.6</v>
      </c>
      <c r="D18" s="103">
        <v>5454.1</v>
      </c>
      <c r="E18" s="103">
        <f t="shared" si="1"/>
        <v>1709.5000000000005</v>
      </c>
      <c r="F18" s="104">
        <f t="shared" si="2"/>
        <v>145.65240613149604</v>
      </c>
      <c r="G18" s="105">
        <f t="shared" si="3"/>
        <v>0.130990253509527</v>
      </c>
    </row>
    <row r="19" spans="1:7" ht="17.25" customHeight="1" x14ac:dyDescent="0.2">
      <c r="A19" s="106" t="s">
        <v>85</v>
      </c>
      <c r="B19" s="67" t="s">
        <v>61</v>
      </c>
      <c r="C19" s="103">
        <v>0</v>
      </c>
      <c r="D19" s="103">
        <v>1350.6</v>
      </c>
      <c r="E19" s="103">
        <f t="shared" si="1"/>
        <v>1350.6</v>
      </c>
      <c r="F19" s="104" t="s">
        <v>50</v>
      </c>
      <c r="G19" s="105">
        <f t="shared" si="3"/>
        <v>3.2437145705059893E-2</v>
      </c>
    </row>
    <row r="20" spans="1:7" s="6" customFormat="1" ht="15.75" customHeight="1" x14ac:dyDescent="0.2">
      <c r="A20" s="110" t="s">
        <v>17</v>
      </c>
      <c r="B20" s="66" t="s">
        <v>18</v>
      </c>
      <c r="C20" s="99">
        <f>C21+C26+C27+C28+C29</f>
        <v>2930524.3</v>
      </c>
      <c r="D20" s="99">
        <f>D21+D26+D27+D28+D29</f>
        <v>2892275.7999999993</v>
      </c>
      <c r="E20" s="99">
        <f t="shared" si="1"/>
        <v>-38248.500000000466</v>
      </c>
      <c r="F20" s="100">
        <f t="shared" ref="F20:F27" si="4">D20/C20*100</f>
        <v>98.694823994464045</v>
      </c>
      <c r="G20" s="101">
        <f>D20/D30*100</f>
        <v>69.46332855310132</v>
      </c>
    </row>
    <row r="21" spans="1:7" s="6" customFormat="1" ht="21" x14ac:dyDescent="0.2">
      <c r="A21" s="110" t="s">
        <v>19</v>
      </c>
      <c r="B21" s="66" t="s">
        <v>20</v>
      </c>
      <c r="C21" s="99">
        <f>SUM(C22:C25)</f>
        <v>2910587.5</v>
      </c>
      <c r="D21" s="99">
        <f>SUM(D22:D25)</f>
        <v>2872757.9999999995</v>
      </c>
      <c r="E21" s="99">
        <f t="shared" si="1"/>
        <v>-37829.500000000466</v>
      </c>
      <c r="F21" s="100">
        <f t="shared" si="4"/>
        <v>98.700279582730275</v>
      </c>
      <c r="G21" s="101">
        <f>D21/D30*100</f>
        <v>68.994572650212078</v>
      </c>
    </row>
    <row r="22" spans="1:7" x14ac:dyDescent="0.2">
      <c r="A22" s="106" t="s">
        <v>86</v>
      </c>
      <c r="B22" s="67" t="s">
        <v>21</v>
      </c>
      <c r="C22" s="103">
        <v>495310.4</v>
      </c>
      <c r="D22" s="103">
        <v>496560.6</v>
      </c>
      <c r="E22" s="103">
        <f t="shared" si="1"/>
        <v>1250.1999999999534</v>
      </c>
      <c r="F22" s="104">
        <f t="shared" si="4"/>
        <v>100.25240737929184</v>
      </c>
      <c r="G22" s="105">
        <f>D22/D21*100</f>
        <v>17.285152456280692</v>
      </c>
    </row>
    <row r="23" spans="1:7" ht="22.5" x14ac:dyDescent="0.2">
      <c r="A23" s="109" t="s">
        <v>87</v>
      </c>
      <c r="B23" s="67" t="s">
        <v>22</v>
      </c>
      <c r="C23" s="103">
        <v>1235270.7</v>
      </c>
      <c r="D23" s="103">
        <v>1219549.2</v>
      </c>
      <c r="E23" s="103">
        <f t="shared" si="1"/>
        <v>-15721.5</v>
      </c>
      <c r="F23" s="104">
        <f t="shared" si="4"/>
        <v>98.727283015779449</v>
      </c>
      <c r="G23" s="105">
        <f>D23/$D$21*100</f>
        <v>42.452207947902338</v>
      </c>
    </row>
    <row r="24" spans="1:7" ht="22.5" x14ac:dyDescent="0.2">
      <c r="A24" s="109" t="s">
        <v>23</v>
      </c>
      <c r="B24" s="67" t="s">
        <v>24</v>
      </c>
      <c r="C24" s="103">
        <v>1152476.6000000001</v>
      </c>
      <c r="D24" s="103">
        <v>1131171.8</v>
      </c>
      <c r="E24" s="103">
        <f t="shared" si="1"/>
        <v>-21304.800000000047</v>
      </c>
      <c r="F24" s="104">
        <f t="shared" si="4"/>
        <v>98.151389798283105</v>
      </c>
      <c r="G24" s="105">
        <f t="shared" ref="G24:G29" si="5">D24/$D$21*100</f>
        <v>39.375812372639821</v>
      </c>
    </row>
    <row r="25" spans="1:7" x14ac:dyDescent="0.2">
      <c r="A25" s="111" t="s">
        <v>88</v>
      </c>
      <c r="B25" s="67" t="s">
        <v>66</v>
      </c>
      <c r="C25" s="103">
        <v>27529.8</v>
      </c>
      <c r="D25" s="103">
        <v>25476.400000000001</v>
      </c>
      <c r="E25" s="103">
        <f t="shared" si="1"/>
        <v>-2053.3999999999978</v>
      </c>
      <c r="F25" s="104">
        <f t="shared" si="4"/>
        <v>92.541173564646314</v>
      </c>
      <c r="G25" s="105">
        <f t="shared" si="5"/>
        <v>0.88682722317717011</v>
      </c>
    </row>
    <row r="26" spans="1:7" ht="28.5" customHeight="1" x14ac:dyDescent="0.2">
      <c r="A26" s="110" t="s">
        <v>89</v>
      </c>
      <c r="B26" s="66" t="s">
        <v>65</v>
      </c>
      <c r="C26" s="99">
        <v>510</v>
      </c>
      <c r="D26" s="99">
        <v>510</v>
      </c>
      <c r="E26" s="99">
        <f t="shared" si="1"/>
        <v>0</v>
      </c>
      <c r="F26" s="100">
        <f t="shared" si="4"/>
        <v>100</v>
      </c>
      <c r="G26" s="101">
        <f t="shared" si="5"/>
        <v>1.7752974667549444E-2</v>
      </c>
    </row>
    <row r="27" spans="1:7" ht="16.5" customHeight="1" x14ac:dyDescent="0.2">
      <c r="A27" s="110" t="s">
        <v>90</v>
      </c>
      <c r="B27" s="66" t="s">
        <v>62</v>
      </c>
      <c r="C27" s="99">
        <v>709</v>
      </c>
      <c r="D27" s="99">
        <v>709</v>
      </c>
      <c r="E27" s="99">
        <f t="shared" si="1"/>
        <v>0</v>
      </c>
      <c r="F27" s="104">
        <f t="shared" si="4"/>
        <v>100</v>
      </c>
      <c r="G27" s="101">
        <f t="shared" si="5"/>
        <v>2.4680115763318737E-2</v>
      </c>
    </row>
    <row r="28" spans="1:7" ht="62.25" customHeight="1" x14ac:dyDescent="0.2">
      <c r="A28" s="110" t="s">
        <v>91</v>
      </c>
      <c r="B28" s="66" t="s">
        <v>53</v>
      </c>
      <c r="C28" s="99">
        <v>18717.8</v>
      </c>
      <c r="D28" s="99">
        <v>18736.3</v>
      </c>
      <c r="E28" s="99">
        <f t="shared" si="1"/>
        <v>18.5</v>
      </c>
      <c r="F28" s="100" t="s">
        <v>50</v>
      </c>
      <c r="G28" s="101">
        <f t="shared" si="5"/>
        <v>0.6522059985560914</v>
      </c>
    </row>
    <row r="29" spans="1:7" s="6" customFormat="1" ht="39" customHeight="1" x14ac:dyDescent="0.2">
      <c r="A29" s="110" t="s">
        <v>92</v>
      </c>
      <c r="B29" s="66" t="s">
        <v>25</v>
      </c>
      <c r="C29" s="99">
        <v>0</v>
      </c>
      <c r="D29" s="99">
        <v>-437.5</v>
      </c>
      <c r="E29" s="99">
        <f t="shared" si="1"/>
        <v>-437.5</v>
      </c>
      <c r="F29" s="100" t="s">
        <v>50</v>
      </c>
      <c r="G29" s="101">
        <f t="shared" si="5"/>
        <v>-1.5229267484417417E-2</v>
      </c>
    </row>
    <row r="30" spans="1:7" s="9" customFormat="1" ht="18.75" customHeight="1" x14ac:dyDescent="0.2">
      <c r="A30" s="112" t="s">
        <v>49</v>
      </c>
      <c r="B30" s="113"/>
      <c r="C30" s="114">
        <f>C6+C20</f>
        <v>4119551.6999999997</v>
      </c>
      <c r="D30" s="114">
        <f>D6+D20</f>
        <v>4163744.899999999</v>
      </c>
      <c r="E30" s="114">
        <f t="shared" si="1"/>
        <v>44193.199999999255</v>
      </c>
      <c r="F30" s="115">
        <f>D30/C30*100</f>
        <v>101.0727672139665</v>
      </c>
      <c r="G30" s="116">
        <f>G20+G13+G7</f>
        <v>100</v>
      </c>
    </row>
    <row r="32" spans="1:7" ht="30.75" customHeight="1" x14ac:dyDescent="0.2">
      <c r="A32" s="132" t="s">
        <v>109</v>
      </c>
      <c r="B32" s="132"/>
      <c r="C32" s="132"/>
      <c r="D32" s="132"/>
      <c r="E32" s="132"/>
      <c r="F32" s="132"/>
      <c r="G32" s="132"/>
    </row>
    <row r="33" spans="1:7" ht="18.75" x14ac:dyDescent="0.2">
      <c r="A33" s="7"/>
      <c r="B33" s="20"/>
      <c r="C33" s="15"/>
      <c r="D33" s="16"/>
      <c r="E33" s="16"/>
    </row>
    <row r="34" spans="1:7" ht="15.75" x14ac:dyDescent="0.2">
      <c r="A34" s="8"/>
      <c r="B34" s="22"/>
      <c r="C34" s="15"/>
      <c r="D34" s="18"/>
      <c r="E34" s="18"/>
      <c r="G34" s="18" t="s">
        <v>0</v>
      </c>
    </row>
    <row r="35" spans="1:7" ht="42" x14ac:dyDescent="0.2">
      <c r="A35" s="76" t="s">
        <v>1</v>
      </c>
      <c r="B35" s="75" t="s">
        <v>26</v>
      </c>
      <c r="C35" s="27" t="s">
        <v>121</v>
      </c>
      <c r="D35" s="28" t="s">
        <v>3</v>
      </c>
      <c r="E35" s="28" t="s">
        <v>126</v>
      </c>
      <c r="F35" s="28" t="s">
        <v>56</v>
      </c>
      <c r="G35" s="28" t="s">
        <v>54</v>
      </c>
    </row>
    <row r="36" spans="1:7" ht="15" customHeight="1" x14ac:dyDescent="0.2">
      <c r="A36" s="73" t="s">
        <v>27</v>
      </c>
      <c r="B36" s="30" t="s">
        <v>28</v>
      </c>
      <c r="C36" s="45">
        <v>229494.36074</v>
      </c>
      <c r="D36" s="46">
        <v>224621.22169999999</v>
      </c>
      <c r="E36" s="46">
        <f>C36-D36</f>
        <v>4873.1390400000091</v>
      </c>
      <c r="F36" s="40">
        <f t="shared" ref="F36:F47" si="6">D36/C36*100</f>
        <v>97.876575692628492</v>
      </c>
      <c r="G36" s="40">
        <f>D36/D47*100</f>
        <v>5.4136182810439264</v>
      </c>
    </row>
    <row r="37" spans="1:7" x14ac:dyDescent="0.2">
      <c r="A37" s="73" t="s">
        <v>29</v>
      </c>
      <c r="B37" s="30" t="s">
        <v>30</v>
      </c>
      <c r="C37" s="45">
        <v>13147.33994</v>
      </c>
      <c r="D37" s="46">
        <v>13069.45325</v>
      </c>
      <c r="E37" s="46">
        <f t="shared" ref="E37:E46" si="7">C37-D37</f>
        <v>77.886689999999362</v>
      </c>
      <c r="F37" s="40">
        <f t="shared" si="6"/>
        <v>99.407585942438175</v>
      </c>
      <c r="G37" s="40">
        <f t="shared" ref="G37:G46" si="8">D37/$D$47*100</f>
        <v>0.31498818545268803</v>
      </c>
    </row>
    <row r="38" spans="1:7" ht="16.5" customHeight="1" x14ac:dyDescent="0.2">
      <c r="A38" s="73" t="s">
        <v>31</v>
      </c>
      <c r="B38" s="30" t="s">
        <v>32</v>
      </c>
      <c r="C38" s="45">
        <v>283821.53811999998</v>
      </c>
      <c r="D38" s="46">
        <v>274217.37835000001</v>
      </c>
      <c r="E38" s="46">
        <f t="shared" si="7"/>
        <v>9604.1597699999693</v>
      </c>
      <c r="F38" s="40">
        <f t="shared" si="6"/>
        <v>96.61612722078219</v>
      </c>
      <c r="G38" s="40">
        <f t="shared" si="8"/>
        <v>6.6089401579258658</v>
      </c>
    </row>
    <row r="39" spans="1:7" ht="16.5" customHeight="1" x14ac:dyDescent="0.2">
      <c r="A39" s="73" t="s">
        <v>33</v>
      </c>
      <c r="B39" s="30" t="s">
        <v>34</v>
      </c>
      <c r="C39" s="45">
        <v>302637.72628</v>
      </c>
      <c r="D39" s="46">
        <v>295471.86862999998</v>
      </c>
      <c r="E39" s="46">
        <f t="shared" si="7"/>
        <v>7165.8576500000199</v>
      </c>
      <c r="F39" s="40">
        <f t="shared" si="6"/>
        <v>97.63219948217224</v>
      </c>
      <c r="G39" s="40">
        <f>D39/$D$47*100</f>
        <v>7.1211967304048249</v>
      </c>
    </row>
    <row r="40" spans="1:7" ht="16.5" customHeight="1" x14ac:dyDescent="0.2">
      <c r="A40" s="73" t="s">
        <v>35</v>
      </c>
      <c r="B40" s="30" t="s">
        <v>36</v>
      </c>
      <c r="C40" s="45">
        <v>1800</v>
      </c>
      <c r="D40" s="46">
        <v>1799.99937</v>
      </c>
      <c r="E40" s="46">
        <f t="shared" si="7"/>
        <v>6.3000000000101863E-4</v>
      </c>
      <c r="F40" s="40">
        <f t="shared" si="6"/>
        <v>99.999965000000003</v>
      </c>
      <c r="G40" s="40">
        <f t="shared" si="8"/>
        <v>4.3381962850839347E-2</v>
      </c>
    </row>
    <row r="41" spans="1:7" ht="16.5" customHeight="1" x14ac:dyDescent="0.2">
      <c r="A41" s="73" t="s">
        <v>37</v>
      </c>
      <c r="B41" s="30" t="s">
        <v>38</v>
      </c>
      <c r="C41" s="45">
        <v>3009070.0334000001</v>
      </c>
      <c r="D41" s="46">
        <v>2992257.7320400001</v>
      </c>
      <c r="E41" s="46">
        <f t="shared" si="7"/>
        <v>16812.301359999925</v>
      </c>
      <c r="F41" s="40">
        <f t="shared" si="6"/>
        <v>99.441279160226017</v>
      </c>
      <c r="G41" s="40">
        <f t="shared" si="8"/>
        <v>72.116699558342674</v>
      </c>
    </row>
    <row r="42" spans="1:7" ht="16.5" customHeight="1" x14ac:dyDescent="0.2">
      <c r="A42" s="73" t="s">
        <v>39</v>
      </c>
      <c r="B42" s="30" t="s">
        <v>40</v>
      </c>
      <c r="C42" s="45">
        <v>249704.89528</v>
      </c>
      <c r="D42" s="46">
        <v>247312.43925</v>
      </c>
      <c r="E42" s="46">
        <f t="shared" si="7"/>
        <v>2392.4560300000012</v>
      </c>
      <c r="F42" s="40">
        <f t="shared" si="6"/>
        <v>99.041886612868652</v>
      </c>
      <c r="G42" s="40">
        <f t="shared" si="8"/>
        <v>5.9605015595610817</v>
      </c>
    </row>
    <row r="43" spans="1:7" ht="16.5" customHeight="1" x14ac:dyDescent="0.2">
      <c r="A43" s="73" t="s">
        <v>41</v>
      </c>
      <c r="B43" s="30" t="s">
        <v>42</v>
      </c>
      <c r="C43" s="45">
        <v>97216.494999999995</v>
      </c>
      <c r="D43" s="46">
        <v>80032.41923</v>
      </c>
      <c r="E43" s="46">
        <f t="shared" si="7"/>
        <v>17184.075769999996</v>
      </c>
      <c r="F43" s="40">
        <f t="shared" si="6"/>
        <v>82.323909363323594</v>
      </c>
      <c r="G43" s="40">
        <f t="shared" si="8"/>
        <v>1.9288692517146051</v>
      </c>
    </row>
    <row r="44" spans="1:7" ht="16.5" customHeight="1" x14ac:dyDescent="0.2">
      <c r="A44" s="73" t="s">
        <v>43</v>
      </c>
      <c r="B44" s="30" t="s">
        <v>44</v>
      </c>
      <c r="C44" s="45">
        <v>6307.4533799999999</v>
      </c>
      <c r="D44" s="46">
        <v>6307.4533799999999</v>
      </c>
      <c r="E44" s="46">
        <f t="shared" si="7"/>
        <v>0</v>
      </c>
      <c r="F44" s="40">
        <f t="shared" si="6"/>
        <v>100</v>
      </c>
      <c r="G44" s="40">
        <f t="shared" si="8"/>
        <v>0.15201655776944026</v>
      </c>
    </row>
    <row r="45" spans="1:7" ht="16.5" customHeight="1" x14ac:dyDescent="0.2">
      <c r="A45" s="73" t="s">
        <v>45</v>
      </c>
      <c r="B45" s="30" t="s">
        <v>46</v>
      </c>
      <c r="C45" s="45">
        <v>9362.4785900000006</v>
      </c>
      <c r="D45" s="46">
        <v>9362.4785900000006</v>
      </c>
      <c r="E45" s="46">
        <f t="shared" si="7"/>
        <v>0</v>
      </c>
      <c r="F45" s="40">
        <f t="shared" si="6"/>
        <v>100</v>
      </c>
      <c r="G45" s="40">
        <f t="shared" si="8"/>
        <v>0.2256460225223072</v>
      </c>
    </row>
    <row r="46" spans="1:7" ht="16.5" customHeight="1" x14ac:dyDescent="0.2">
      <c r="A46" s="73" t="s">
        <v>64</v>
      </c>
      <c r="B46" s="30" t="s">
        <v>63</v>
      </c>
      <c r="C46" s="45">
        <v>14121.69786</v>
      </c>
      <c r="D46" s="46">
        <v>4735.9555200000004</v>
      </c>
      <c r="E46" s="46">
        <f t="shared" si="7"/>
        <v>9385.7423400000007</v>
      </c>
      <c r="F46" s="40">
        <f t="shared" si="6"/>
        <v>33.536728847702456</v>
      </c>
      <c r="G46" s="40">
        <f t="shared" si="8"/>
        <v>0.11414173241175499</v>
      </c>
    </row>
    <row r="47" spans="1:7" s="10" customFormat="1" ht="15" x14ac:dyDescent="0.25">
      <c r="A47" s="43" t="s">
        <v>47</v>
      </c>
      <c r="B47" s="44"/>
      <c r="C47" s="57">
        <f>SUM(C36:C46)</f>
        <v>4216684.0185899995</v>
      </c>
      <c r="D47" s="57">
        <f>SUM(D36:D46)</f>
        <v>4149188.3993099998</v>
      </c>
      <c r="E47" s="117">
        <f>C47-D47</f>
        <v>67495.619279999752</v>
      </c>
      <c r="F47" s="37">
        <f t="shared" si="6"/>
        <v>98.39931996368631</v>
      </c>
      <c r="G47" s="37">
        <f>SUM(G36:G46)</f>
        <v>100.00000000000001</v>
      </c>
    </row>
    <row r="48" spans="1:7" x14ac:dyDescent="0.2">
      <c r="C48" s="24"/>
      <c r="D48" s="25"/>
      <c r="E48" s="25"/>
    </row>
    <row r="49" spans="1:10" x14ac:dyDescent="0.2">
      <c r="C49" s="24"/>
      <c r="D49" s="25"/>
      <c r="E49" s="25"/>
    </row>
    <row r="50" spans="1:10" x14ac:dyDescent="0.2">
      <c r="A50" s="88" t="s">
        <v>127</v>
      </c>
      <c r="B50" s="88" t="s">
        <v>52</v>
      </c>
      <c r="C50" s="94">
        <v>-95772.7</v>
      </c>
      <c r="D50" s="94">
        <f>D30-D47</f>
        <v>14556.5006899992</v>
      </c>
      <c r="E50" s="94"/>
      <c r="F50" s="95"/>
      <c r="G50" s="95"/>
      <c r="J50" s="82"/>
    </row>
    <row r="51" spans="1:10" x14ac:dyDescent="0.2">
      <c r="A51" s="13" t="s">
        <v>57</v>
      </c>
      <c r="C51" s="54"/>
      <c r="D51" s="55"/>
      <c r="E51" s="55"/>
      <c r="F51" s="55"/>
      <c r="G51" s="55"/>
    </row>
    <row r="52" spans="1:10" x14ac:dyDescent="0.2">
      <c r="A52" s="83" t="s">
        <v>58</v>
      </c>
      <c r="B52" s="84"/>
      <c r="C52" s="91">
        <v>4048640</v>
      </c>
      <c r="D52" s="91">
        <v>3987600.5999999992</v>
      </c>
      <c r="E52" s="91">
        <f>C52-D52</f>
        <v>61039.400000000838</v>
      </c>
      <c r="F52" s="93">
        <f>D52/C52*100</f>
        <v>98.492348047739469</v>
      </c>
      <c r="G52" s="93">
        <f>D52/D47*100</f>
        <v>96.105556466491805</v>
      </c>
    </row>
    <row r="53" spans="1:10" x14ac:dyDescent="0.2">
      <c r="A53" s="83" t="s">
        <v>59</v>
      </c>
      <c r="B53" s="84"/>
      <c r="C53" s="91">
        <f>C47-C52</f>
        <v>168044.01858999953</v>
      </c>
      <c r="D53" s="91">
        <f>D47-D52</f>
        <v>161587.79931000061</v>
      </c>
      <c r="E53" s="91">
        <f>C53-D53</f>
        <v>6456.2192799989134</v>
      </c>
      <c r="F53" s="93">
        <f>D53/C53*100</f>
        <v>96.158018991588705</v>
      </c>
      <c r="G53" s="93">
        <f>D53/D47*100</f>
        <v>3.8944435335081984</v>
      </c>
    </row>
    <row r="54" spans="1:10" x14ac:dyDescent="0.2">
      <c r="C54" s="81"/>
      <c r="D54" s="81"/>
      <c r="E54" s="81"/>
      <c r="F54" s="12"/>
      <c r="G54" s="12"/>
    </row>
    <row r="55" spans="1:10" ht="25.5" customHeight="1" x14ac:dyDescent="0.2">
      <c r="A55" s="136" t="s">
        <v>110</v>
      </c>
      <c r="B55" s="136"/>
      <c r="C55" s="136"/>
      <c r="D55" s="136"/>
      <c r="E55" s="136"/>
      <c r="F55" s="136"/>
      <c r="G55" s="136"/>
    </row>
    <row r="56" spans="1:10" ht="15.75" x14ac:dyDescent="0.2">
      <c r="G56" s="18" t="s">
        <v>0</v>
      </c>
    </row>
    <row r="57" spans="1:10" ht="42" x14ac:dyDescent="0.2">
      <c r="A57" s="76" t="s">
        <v>1</v>
      </c>
      <c r="B57" s="75" t="s">
        <v>108</v>
      </c>
      <c r="C57" s="27" t="s">
        <v>121</v>
      </c>
      <c r="D57" s="28" t="s">
        <v>3</v>
      </c>
      <c r="E57" s="28" t="s">
        <v>126</v>
      </c>
      <c r="F57" s="28" t="s">
        <v>56</v>
      </c>
      <c r="G57" s="28" t="s">
        <v>54</v>
      </c>
    </row>
    <row r="58" spans="1:10" ht="22.5" customHeight="1" x14ac:dyDescent="0.2">
      <c r="A58" s="79" t="s">
        <v>98</v>
      </c>
      <c r="B58" s="80" t="s">
        <v>111</v>
      </c>
      <c r="C58" s="45">
        <v>60153.100000000006</v>
      </c>
      <c r="D58" s="46">
        <v>59176.100000000006</v>
      </c>
      <c r="E58" s="46">
        <f>C58-D58</f>
        <v>977</v>
      </c>
      <c r="F58" s="40">
        <f>D58/C58*100</f>
        <v>98.375811055456836</v>
      </c>
      <c r="G58" s="40">
        <f>D58/$D$68*100</f>
        <v>1.4840026857253461</v>
      </c>
    </row>
    <row r="59" spans="1:10" ht="24" customHeight="1" x14ac:dyDescent="0.2">
      <c r="A59" s="79" t="s">
        <v>99</v>
      </c>
      <c r="B59" s="80" t="s">
        <v>112</v>
      </c>
      <c r="C59" s="45">
        <v>792.2</v>
      </c>
      <c r="D59" s="46">
        <v>499.8</v>
      </c>
      <c r="E59" s="46">
        <f t="shared" ref="E59:E68" si="9">C59-D59</f>
        <v>292.40000000000003</v>
      </c>
      <c r="F59" s="40">
        <f t="shared" ref="F59:F67" si="10">D59/C59*100</f>
        <v>63.090128755364802</v>
      </c>
      <c r="G59" s="40">
        <f t="shared" ref="G59:G67" si="11">D59/$D$68*100</f>
        <v>1.2533853064421752E-2</v>
      </c>
    </row>
    <row r="60" spans="1:10" ht="24" customHeight="1" x14ac:dyDescent="0.2">
      <c r="A60" s="79" t="s">
        <v>100</v>
      </c>
      <c r="B60" s="80" t="s">
        <v>113</v>
      </c>
      <c r="C60" s="45">
        <v>135463.59999999998</v>
      </c>
      <c r="D60" s="46">
        <v>134815.69999999998</v>
      </c>
      <c r="E60" s="46">
        <f t="shared" si="9"/>
        <v>647.89999999999418</v>
      </c>
      <c r="F60" s="40">
        <f t="shared" si="10"/>
        <v>99.521716534921566</v>
      </c>
      <c r="G60" s="40">
        <f t="shared" si="11"/>
        <v>3.3808726982336195</v>
      </c>
    </row>
    <row r="61" spans="1:10" ht="24" customHeight="1" x14ac:dyDescent="0.2">
      <c r="A61" s="79" t="s">
        <v>101</v>
      </c>
      <c r="B61" s="80" t="s">
        <v>114</v>
      </c>
      <c r="C61" s="45">
        <v>428427.09999999992</v>
      </c>
      <c r="D61" s="46">
        <v>415311.60000000003</v>
      </c>
      <c r="E61" s="46">
        <f t="shared" si="9"/>
        <v>13115.499999999884</v>
      </c>
      <c r="F61" s="40">
        <f t="shared" si="10"/>
        <v>96.938685718060341</v>
      </c>
      <c r="G61" s="40">
        <f t="shared" si="11"/>
        <v>10.415075170768109</v>
      </c>
    </row>
    <row r="62" spans="1:10" ht="24" customHeight="1" x14ac:dyDescent="0.2">
      <c r="A62" s="79" t="s">
        <v>102</v>
      </c>
      <c r="B62" s="80" t="s">
        <v>115</v>
      </c>
      <c r="C62" s="45">
        <v>2945694.6</v>
      </c>
      <c r="D62" s="46">
        <v>2912975.9</v>
      </c>
      <c r="E62" s="46">
        <f t="shared" si="9"/>
        <v>32718.700000000186</v>
      </c>
      <c r="F62" s="40">
        <f t="shared" si="10"/>
        <v>98.889270462728888</v>
      </c>
      <c r="G62" s="40">
        <f t="shared" si="11"/>
        <v>73.050844159267115</v>
      </c>
    </row>
    <row r="63" spans="1:10" ht="24" x14ac:dyDescent="0.2">
      <c r="A63" s="79" t="s">
        <v>103</v>
      </c>
      <c r="B63" s="80" t="s">
        <v>116</v>
      </c>
      <c r="C63" s="45">
        <v>384265.3</v>
      </c>
      <c r="D63" s="46">
        <v>381643</v>
      </c>
      <c r="E63" s="46">
        <f t="shared" si="9"/>
        <v>2622.2999999999884</v>
      </c>
      <c r="F63" s="40">
        <f t="shared" si="10"/>
        <v>99.317580848439874</v>
      </c>
      <c r="G63" s="40">
        <f t="shared" si="11"/>
        <v>9.5707428672771311</v>
      </c>
    </row>
    <row r="64" spans="1:10" ht="48" x14ac:dyDescent="0.2">
      <c r="A64" s="79" t="s">
        <v>104</v>
      </c>
      <c r="B64" s="80" t="s">
        <v>117</v>
      </c>
      <c r="C64" s="45">
        <v>33989.199999999997</v>
      </c>
      <c r="D64" s="46">
        <v>24603.3</v>
      </c>
      <c r="E64" s="46">
        <f t="shared" si="9"/>
        <v>9385.8999999999978</v>
      </c>
      <c r="F64" s="40">
        <f t="shared" si="10"/>
        <v>72.385640144516501</v>
      </c>
      <c r="G64" s="40">
        <f t="shared" si="11"/>
        <v>0.61699509223667004</v>
      </c>
    </row>
    <row r="65" spans="1:7" ht="24" x14ac:dyDescent="0.2">
      <c r="A65" s="79" t="s">
        <v>105</v>
      </c>
      <c r="B65" s="80" t="s">
        <v>118</v>
      </c>
      <c r="C65" s="45">
        <v>56871.1</v>
      </c>
      <c r="D65" s="46">
        <v>55591.4</v>
      </c>
      <c r="E65" s="46">
        <f t="shared" si="9"/>
        <v>1279.6999999999971</v>
      </c>
      <c r="F65" s="40">
        <f t="shared" si="10"/>
        <v>97.749823724176252</v>
      </c>
      <c r="G65" s="40">
        <f t="shared" si="11"/>
        <v>1.3941065210994303</v>
      </c>
    </row>
    <row r="66" spans="1:7" ht="36" x14ac:dyDescent="0.2">
      <c r="A66" s="79" t="s">
        <v>106</v>
      </c>
      <c r="B66" s="80" t="s">
        <v>119</v>
      </c>
      <c r="C66" s="45">
        <v>2893.8</v>
      </c>
      <c r="D66" s="46">
        <v>2893.8</v>
      </c>
      <c r="E66" s="46">
        <f t="shared" si="9"/>
        <v>0</v>
      </c>
      <c r="F66" s="40">
        <f t="shared" si="10"/>
        <v>100</v>
      </c>
      <c r="G66" s="40">
        <f t="shared" si="11"/>
        <v>7.2569955978038544E-2</v>
      </c>
    </row>
    <row r="67" spans="1:7" ht="36" x14ac:dyDescent="0.2">
      <c r="A67" s="79" t="s">
        <v>107</v>
      </c>
      <c r="B67" s="80" t="s">
        <v>120</v>
      </c>
      <c r="C67" s="45">
        <v>90</v>
      </c>
      <c r="D67" s="46">
        <v>90</v>
      </c>
      <c r="E67" s="46">
        <f t="shared" si="9"/>
        <v>0</v>
      </c>
      <c r="F67" s="40">
        <f t="shared" si="10"/>
        <v>100</v>
      </c>
      <c r="G67" s="40">
        <f t="shared" si="11"/>
        <v>2.2569963501359695E-3</v>
      </c>
    </row>
    <row r="68" spans="1:7" x14ac:dyDescent="0.2">
      <c r="A68" s="43" t="s">
        <v>47</v>
      </c>
      <c r="B68" s="44"/>
      <c r="C68" s="57">
        <f>SUM(C58:C67)</f>
        <v>4048640</v>
      </c>
      <c r="D68" s="57">
        <f>SUM(D58:D67)</f>
        <v>3987600.5999999992</v>
      </c>
      <c r="E68" s="117">
        <f t="shared" si="9"/>
        <v>61039.400000000838</v>
      </c>
      <c r="F68" s="37">
        <f>D68/C68*100</f>
        <v>98.492348047739469</v>
      </c>
      <c r="G68" s="37">
        <f>SUM(G58:G67)</f>
        <v>100.00000000000001</v>
      </c>
    </row>
    <row r="69" spans="1:7" x14ac:dyDescent="0.2">
      <c r="D69" s="77"/>
      <c r="E69" s="77"/>
    </row>
    <row r="70" spans="1:7" x14ac:dyDescent="0.2">
      <c r="D70" s="77"/>
      <c r="E70" s="77"/>
    </row>
    <row r="71" spans="1:7" x14ac:dyDescent="0.2">
      <c r="D71" s="77"/>
      <c r="E71" s="77"/>
    </row>
    <row r="72" spans="1:7" x14ac:dyDescent="0.2">
      <c r="D72" s="77"/>
      <c r="E72" s="77"/>
    </row>
    <row r="73" spans="1:7" x14ac:dyDescent="0.2">
      <c r="D73" s="77"/>
      <c r="E73" s="77"/>
    </row>
    <row r="74" spans="1:7" x14ac:dyDescent="0.2">
      <c r="D74" s="77"/>
      <c r="E74" s="77"/>
    </row>
    <row r="75" spans="1:7" x14ac:dyDescent="0.2">
      <c r="D75" s="77"/>
      <c r="E75" s="77"/>
    </row>
    <row r="76" spans="1:7" x14ac:dyDescent="0.2">
      <c r="D76" s="77"/>
      <c r="E76" s="77"/>
    </row>
  </sheetData>
  <mergeCells count="4">
    <mergeCell ref="A2:G2"/>
    <mergeCell ref="A1:G1"/>
    <mergeCell ref="A32:G32"/>
    <mergeCell ref="A55:G55"/>
  </mergeCells>
  <pageMargins left="1.1023622047244095" right="0.31496062992125984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2019</vt:lpstr>
      <vt:lpstr>2020</vt:lpstr>
    </vt:vector>
  </TitlesOfParts>
  <Company>Finotdel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Шкода</dc:creator>
  <cp:lastModifiedBy>Агаркова</cp:lastModifiedBy>
  <cp:lastPrinted>2021-02-05T15:11:19Z</cp:lastPrinted>
  <dcterms:created xsi:type="dcterms:W3CDTF">2012-04-23T06:55:06Z</dcterms:created>
  <dcterms:modified xsi:type="dcterms:W3CDTF">2021-04-06T07:32:28Z</dcterms:modified>
</cp:coreProperties>
</file>